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8AC25338-B7CD-46DA-971A-5C34F30F0CEC}"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NN'!$A$2:$WVH$52</definedName>
    <definedName name="_xlnm._FilterDatabase" localSheetId="3" hidden="1">'ĐẤT PNN'!$A$2:$WUW$52</definedName>
    <definedName name="_xlnm._FilterDatabase" localSheetId="2" hidden="1">'Đầu vào (2)'!$A$1:$BG$49</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NN'!$A$1:$J$52</definedName>
    <definedName name="_xlnm.Print_Area" localSheetId="3">'ĐẤT PNN'!$A$1:$N$52</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43" i="15" l="1"/>
  <c r="AQ43" i="15" s="1"/>
  <c r="AU43" i="15" s="1"/>
  <c r="T43" i="15"/>
  <c r="H43" i="15"/>
  <c r="D43" i="15"/>
  <c r="C43" i="15"/>
  <c r="B43" i="15"/>
  <c r="A43" i="15"/>
  <c r="AM36" i="15"/>
  <c r="T36" i="15"/>
  <c r="H36" i="15"/>
  <c r="D36" i="15"/>
  <c r="C36" i="15"/>
  <c r="B36" i="15"/>
  <c r="A36" i="15"/>
  <c r="AQ29" i="15"/>
  <c r="AU29" i="15" s="1"/>
  <c r="AP29" i="15"/>
  <c r="AT29" i="15" s="1"/>
  <c r="AM29" i="15"/>
  <c r="AO29" i="15" s="1"/>
  <c r="AS29" i="15" s="1"/>
  <c r="T29" i="15"/>
  <c r="H29" i="15"/>
  <c r="D29" i="15"/>
  <c r="C29" i="15"/>
  <c r="B29" i="15"/>
  <c r="A29" i="15"/>
  <c r="AM22" i="15"/>
  <c r="AQ22" i="15" s="1"/>
  <c r="AU22" i="15" s="1"/>
  <c r="Z22" i="15"/>
  <c r="T22" i="15"/>
  <c r="H22" i="15"/>
  <c r="D22" i="15"/>
  <c r="C22" i="15"/>
  <c r="B22" i="15"/>
  <c r="A22" i="15"/>
  <c r="AM15" i="15"/>
  <c r="AP15" i="15" s="1"/>
  <c r="AT15" i="15" s="1"/>
  <c r="T15" i="15"/>
  <c r="H15" i="15"/>
  <c r="D15" i="15"/>
  <c r="C15" i="15"/>
  <c r="B15" i="15"/>
  <c r="A15" i="15"/>
  <c r="AQ8" i="15"/>
  <c r="AU8" i="15" s="1"/>
  <c r="AP8" i="15"/>
  <c r="AT8" i="15" s="1"/>
  <c r="AM8" i="15"/>
  <c r="AO8" i="15" s="1"/>
  <c r="AS8" i="15" s="1"/>
  <c r="AA8" i="15"/>
  <c r="Z8" i="15"/>
  <c r="Y8" i="15"/>
  <c r="T8" i="15"/>
  <c r="H8" i="15"/>
  <c r="D8" i="15"/>
  <c r="C8" i="15"/>
  <c r="B8" i="15"/>
  <c r="A8" i="15"/>
  <c r="AM1" i="15"/>
  <c r="AP1" i="15" s="1"/>
  <c r="AT1" i="15" s="1"/>
  <c r="Z1" i="15"/>
  <c r="Y1" i="15"/>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R719" i="17"/>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T706" i="17"/>
  <c r="AR706" i="17"/>
  <c r="AV706" i="17" s="1"/>
  <c r="AQ706" i="17"/>
  <c r="AU706" i="17" s="1"/>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S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U667" i="17"/>
  <c r="AR667" i="17"/>
  <c r="AV667" i="17" s="1"/>
  <c r="AQ667" i="17"/>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S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R12" i="17"/>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R1324" i="16"/>
  <c r="AQ1324" i="16"/>
  <c r="AP1324" i="16"/>
  <c r="AO1324" i="16"/>
  <c r="AS1324" i="16" s="1"/>
  <c r="U1324" i="16"/>
  <c r="U1323" i="16"/>
  <c r="U1322" i="16"/>
  <c r="U1321" i="16"/>
  <c r="U1320" i="16"/>
  <c r="U1319" i="16"/>
  <c r="U1318" i="16"/>
  <c r="D1318" i="16"/>
  <c r="C1318" i="16"/>
  <c r="B1318" i="16"/>
  <c r="A1318" i="16"/>
  <c r="AV1317" i="16"/>
  <c r="AR1317" i="16"/>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R1290" i="16"/>
  <c r="AV1290" i="16" s="1"/>
  <c r="AQ1290" i="16"/>
  <c r="AU1290" i="16" s="1"/>
  <c r="AP1290" i="16"/>
  <c r="AO1290" i="16"/>
  <c r="AS1290" i="16" s="1"/>
  <c r="AA1290" i="16"/>
  <c r="U1290" i="16"/>
  <c r="D1290" i="16"/>
  <c r="C1290" i="16"/>
  <c r="B1290" i="16"/>
  <c r="A1290" i="16"/>
  <c r="AU1289" i="16"/>
  <c r="AT1289" i="16"/>
  <c r="AS1289" i="16"/>
  <c r="AR1289" i="16"/>
  <c r="AV1289" i="16" s="1"/>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S1272" i="16"/>
  <c r="AR1272" i="16"/>
  <c r="AV1272" i="16" s="1"/>
  <c r="AQ1272" i="16"/>
  <c r="AU1272" i="16" s="1"/>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S1255" i="16"/>
  <c r="AR1255" i="16"/>
  <c r="AV1255" i="16" s="1"/>
  <c r="AQ1255" i="16"/>
  <c r="AU1255" i="16" s="1"/>
  <c r="AP1255" i="16"/>
  <c r="AT1255" i="16" s="1"/>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S1240" i="16"/>
  <c r="AR1240" i="16"/>
  <c r="AV1240" i="16" s="1"/>
  <c r="AQ1240" i="16"/>
  <c r="AU1240" i="16" s="1"/>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R1197" i="16"/>
  <c r="AV1197" i="16" s="1"/>
  <c r="AQ1197" i="16"/>
  <c r="AU1197" i="16" s="1"/>
  <c r="AP1197" i="16"/>
  <c r="AT1197" i="16" s="1"/>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V817" i="16"/>
  <c r="AR817" i="16"/>
  <c r="AQ817" i="16"/>
  <c r="AU817" i="16" s="1"/>
  <c r="AP817" i="16"/>
  <c r="AT817" i="16" s="1"/>
  <c r="AO817" i="16"/>
  <c r="AS817" i="16" s="1"/>
  <c r="U817" i="16"/>
  <c r="D817" i="16"/>
  <c r="C817" i="16"/>
  <c r="B817" i="16"/>
  <c r="A817" i="16"/>
  <c r="AU816" i="16"/>
  <c r="AT816" i="16"/>
  <c r="AR816" i="16"/>
  <c r="AV816" i="16" s="1"/>
  <c r="AQ816" i="16"/>
  <c r="AP816" i="16"/>
  <c r="AO816" i="16"/>
  <c r="AS816" i="16" s="1"/>
  <c r="U816" i="16"/>
  <c r="D816" i="16"/>
  <c r="C816" i="16"/>
  <c r="B816" i="16"/>
  <c r="A816" i="16"/>
  <c r="AV815" i="16"/>
  <c r="AR815" i="16"/>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R809" i="16"/>
  <c r="AV809" i="16" s="1"/>
  <c r="AQ809" i="16"/>
  <c r="AU809" i="16" s="1"/>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R806" i="16"/>
  <c r="AQ806" i="16"/>
  <c r="AP806" i="16"/>
  <c r="AT806" i="16" s="1"/>
  <c r="AO806" i="16"/>
  <c r="AS806" i="16" s="1"/>
  <c r="U806" i="16"/>
  <c r="D806" i="16"/>
  <c r="C806" i="16"/>
  <c r="B806" i="16"/>
  <c r="A806" i="16"/>
  <c r="AU805" i="16"/>
  <c r="AT805" i="16"/>
  <c r="AR805" i="16"/>
  <c r="AV805" i="16" s="1"/>
  <c r="AQ805" i="16"/>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S802" i="16"/>
  <c r="AR802" i="16"/>
  <c r="AV802" i="16" s="1"/>
  <c r="AQ802" i="16"/>
  <c r="AU802" i="16" s="1"/>
  <c r="AP802" i="16"/>
  <c r="AT802" i="16" s="1"/>
  <c r="AO802" i="16"/>
  <c r="U802" i="16"/>
  <c r="D802" i="16"/>
  <c r="C802" i="16"/>
  <c r="B802" i="16"/>
  <c r="A802" i="16"/>
  <c r="AV801" i="16"/>
  <c r="AU801" i="16"/>
  <c r="AR801" i="16"/>
  <c r="AQ801" i="16"/>
  <c r="AP801" i="16"/>
  <c r="AT801" i="16" s="1"/>
  <c r="AO801" i="16"/>
  <c r="AS801" i="16" s="1"/>
  <c r="U801" i="16"/>
  <c r="D801" i="16"/>
  <c r="C801" i="16"/>
  <c r="B801" i="16"/>
  <c r="A801" i="16"/>
  <c r="AU800" i="16"/>
  <c r="AT800" i="16"/>
  <c r="AR800" i="16"/>
  <c r="AV800" i="16" s="1"/>
  <c r="AQ800" i="16"/>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S797" i="16"/>
  <c r="AR797" i="16"/>
  <c r="AV797" i="16" s="1"/>
  <c r="AQ797" i="16"/>
  <c r="AU797" i="16" s="1"/>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U793" i="16"/>
  <c r="AT793" i="16"/>
  <c r="AR793" i="16"/>
  <c r="AV793" i="16" s="1"/>
  <c r="AQ793" i="16"/>
  <c r="AP793" i="16"/>
  <c r="AO793" i="16"/>
  <c r="AS793" i="16" s="1"/>
  <c r="U793" i="16"/>
  <c r="D793" i="16"/>
  <c r="C793" i="16"/>
  <c r="B793" i="16"/>
  <c r="A793" i="16"/>
  <c r="AT792" i="16"/>
  <c r="AS792" i="16"/>
  <c r="AR792" i="16"/>
  <c r="AV792" i="16" s="1"/>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T789" i="16"/>
  <c r="AS789" i="16"/>
  <c r="AR789" i="16"/>
  <c r="AV789" i="16" s="1"/>
  <c r="AQ789" i="16"/>
  <c r="AU789" i="16" s="1"/>
  <c r="AP789" i="16"/>
  <c r="AO789" i="16"/>
  <c r="U789" i="16"/>
  <c r="D789" i="16"/>
  <c r="C789" i="16"/>
  <c r="B789" i="16"/>
  <c r="A789" i="16"/>
  <c r="AV788" i="16"/>
  <c r="AR788" i="16"/>
  <c r="AQ788" i="16"/>
  <c r="AU788" i="16" s="1"/>
  <c r="AP788" i="16"/>
  <c r="AT788" i="16" s="1"/>
  <c r="AO788" i="16"/>
  <c r="AS788" i="16" s="1"/>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T784" i="16"/>
  <c r="AS784" i="16"/>
  <c r="AR784" i="16"/>
  <c r="AV784" i="16" s="1"/>
  <c r="AQ784" i="16"/>
  <c r="AU784" i="16" s="1"/>
  <c r="AP784" i="16"/>
  <c r="AO784" i="16"/>
  <c r="U784" i="16"/>
  <c r="D784" i="16"/>
  <c r="C784" i="16"/>
  <c r="B784" i="16"/>
  <c r="A784" i="16"/>
  <c r="AV783" i="16"/>
  <c r="AR783" i="16"/>
  <c r="AQ783" i="16"/>
  <c r="AU783" i="16" s="1"/>
  <c r="AP783" i="16"/>
  <c r="AT783" i="16" s="1"/>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U780" i="16"/>
  <c r="AT780" i="16"/>
  <c r="AR780" i="16"/>
  <c r="AV780" i="16" s="1"/>
  <c r="AQ780" i="16"/>
  <c r="AP780" i="16"/>
  <c r="AO780" i="16"/>
  <c r="AS780" i="16" s="1"/>
  <c r="U780" i="16"/>
  <c r="D780" i="16"/>
  <c r="C780" i="16"/>
  <c r="B780" i="16"/>
  <c r="A780" i="16"/>
  <c r="AT779" i="16"/>
  <c r="AS779" i="16"/>
  <c r="AR779" i="16"/>
  <c r="AV779" i="16" s="1"/>
  <c r="AQ779" i="16"/>
  <c r="AU779" i="16" s="1"/>
  <c r="AP779" i="16"/>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S764" i="16"/>
  <c r="AR764" i="16"/>
  <c r="AV764" i="16" s="1"/>
  <c r="AQ764" i="16"/>
  <c r="AP764" i="16"/>
  <c r="AO764" i="16"/>
  <c r="U764" i="16"/>
  <c r="D764" i="16"/>
  <c r="C764" i="16"/>
  <c r="B764" i="16"/>
  <c r="A764" i="16"/>
  <c r="AS763" i="16"/>
  <c r="AR763" i="16"/>
  <c r="AV763" i="16" s="1"/>
  <c r="AQ763" i="16"/>
  <c r="AU763" i="16" s="1"/>
  <c r="AP763" i="16"/>
  <c r="AT763" i="16" s="1"/>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T757" i="16"/>
  <c r="AR757" i="16"/>
  <c r="AV757" i="16" s="1"/>
  <c r="AQ757" i="16"/>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T755" i="16"/>
  <c r="AS755" i="16"/>
  <c r="AR755" i="16"/>
  <c r="AV755" i="16" s="1"/>
  <c r="AQ755" i="16"/>
  <c r="AP755" i="16"/>
  <c r="AO755" i="16"/>
  <c r="U755" i="16"/>
  <c r="D755" i="16"/>
  <c r="C755" i="16"/>
  <c r="B755" i="16"/>
  <c r="A755" i="16"/>
  <c r="AS754" i="16"/>
  <c r="AR754" i="16"/>
  <c r="AV754" i="16" s="1"/>
  <c r="AQ754" i="16"/>
  <c r="AU754" i="16" s="1"/>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U748" i="16"/>
  <c r="AR748" i="16"/>
  <c r="AQ748" i="16"/>
  <c r="AP748" i="16"/>
  <c r="AT748" i="16" s="1"/>
  <c r="AO748" i="16"/>
  <c r="AS748" i="16" s="1"/>
  <c r="U748" i="16"/>
  <c r="D748" i="16"/>
  <c r="C748" i="16"/>
  <c r="B748" i="16"/>
  <c r="A748" i="16"/>
  <c r="AR747" i="16"/>
  <c r="AV747" i="16" s="1"/>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R739" i="16"/>
  <c r="AV739" i="16" s="1"/>
  <c r="AQ739" i="16"/>
  <c r="AU739" i="16" s="1"/>
  <c r="AP739" i="16"/>
  <c r="AT739" i="16" s="1"/>
  <c r="AO739" i="16"/>
  <c r="AS739" i="16" s="1"/>
  <c r="Z739" i="16"/>
  <c r="U739" i="16"/>
  <c r="D739" i="16"/>
  <c r="C739" i="16"/>
  <c r="B739" i="16"/>
  <c r="A739" i="16"/>
  <c r="AV738" i="16"/>
  <c r="AU738" i="16"/>
  <c r="AR738" i="16"/>
  <c r="AQ738" i="16"/>
  <c r="AP738" i="16"/>
  <c r="AT738" i="16" s="1"/>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V725" i="16"/>
  <c r="AR725" i="16"/>
  <c r="AQ725" i="16"/>
  <c r="AU725" i="16" s="1"/>
  <c r="AP725" i="16"/>
  <c r="AT725" i="16" s="1"/>
  <c r="AO725" i="16"/>
  <c r="AS725" i="16" s="1"/>
  <c r="AA725" i="16"/>
  <c r="Z725" i="16"/>
  <c r="U725" i="16"/>
  <c r="D725" i="16"/>
  <c r="C725" i="16"/>
  <c r="B725" i="16"/>
  <c r="A725" i="16"/>
  <c r="AR724" i="16"/>
  <c r="AQ724" i="16"/>
  <c r="AP724" i="16"/>
  <c r="AO724" i="16"/>
  <c r="D724" i="16"/>
  <c r="C724" i="16"/>
  <c r="B724" i="16"/>
  <c r="A724" i="16"/>
  <c r="AV723" i="16"/>
  <c r="AU723" i="16"/>
  <c r="AT723" i="16"/>
  <c r="AR723" i="16"/>
  <c r="AQ723" i="16"/>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T715" i="16"/>
  <c r="AR715" i="16"/>
  <c r="AV715" i="16" s="1"/>
  <c r="AQ715" i="16"/>
  <c r="AU715" i="16" s="1"/>
  <c r="AP715" i="16"/>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R712" i="16"/>
  <c r="AQ712" i="16"/>
  <c r="AP712" i="16"/>
  <c r="AO712" i="16"/>
  <c r="AS712" i="16" s="1"/>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R709" i="16"/>
  <c r="AV709" i="16" s="1"/>
  <c r="AQ709" i="16"/>
  <c r="AU709" i="16" s="1"/>
  <c r="AP709" i="16"/>
  <c r="AT709" i="16" s="1"/>
  <c r="AO709" i="16"/>
  <c r="AS709" i="16" s="1"/>
  <c r="AA709" i="16"/>
  <c r="Z709" i="16"/>
  <c r="U709" i="16"/>
  <c r="D709" i="16"/>
  <c r="C709" i="16"/>
  <c r="B709" i="16"/>
  <c r="A709" i="16"/>
  <c r="AR708" i="16"/>
  <c r="AQ708" i="16"/>
  <c r="AP708" i="16"/>
  <c r="AO708" i="16"/>
  <c r="AA708" i="16"/>
  <c r="D708" i="16"/>
  <c r="C708" i="16"/>
  <c r="B708" i="16"/>
  <c r="A708" i="16"/>
  <c r="AV707" i="16"/>
  <c r="AR707" i="16"/>
  <c r="AQ707" i="16"/>
  <c r="AU707" i="16" s="1"/>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R701" i="16"/>
  <c r="AV701" i="16" s="1"/>
  <c r="AQ701" i="16"/>
  <c r="AU701" i="16" s="1"/>
  <c r="AP701" i="16"/>
  <c r="AT701" i="16" s="1"/>
  <c r="AO701" i="16"/>
  <c r="AS701" i="16" s="1"/>
  <c r="U701" i="16"/>
  <c r="D701" i="16"/>
  <c r="C701" i="16"/>
  <c r="B701" i="16"/>
  <c r="A701" i="16"/>
  <c r="AV700" i="16"/>
  <c r="AU700" i="16"/>
  <c r="AT700" i="16"/>
  <c r="AR700" i="16"/>
  <c r="AQ700" i="16"/>
  <c r="AP700" i="16"/>
  <c r="AO700" i="16"/>
  <c r="AS700" i="16" s="1"/>
  <c r="AA700" i="16"/>
  <c r="Z700" i="16"/>
  <c r="U700" i="16"/>
  <c r="D700" i="16"/>
  <c r="C700" i="16"/>
  <c r="B700" i="16"/>
  <c r="A700" i="16"/>
  <c r="AR699" i="16"/>
  <c r="AQ699" i="16"/>
  <c r="AP699" i="16"/>
  <c r="AO699" i="16"/>
  <c r="AA699" i="16"/>
  <c r="D699" i="16"/>
  <c r="C699" i="16"/>
  <c r="B699" i="16"/>
  <c r="A699" i="16"/>
  <c r="AV698" i="16"/>
  <c r="AU698" i="16"/>
  <c r="AT698" i="16"/>
  <c r="AR698" i="16"/>
  <c r="AQ698" i="16"/>
  <c r="AP698" i="16"/>
  <c r="AO698" i="16"/>
  <c r="AS698" i="16" s="1"/>
  <c r="U698" i="16"/>
  <c r="D698" i="16"/>
  <c r="C698" i="16"/>
  <c r="B698" i="16"/>
  <c r="A698" i="16"/>
  <c r="AT697" i="16"/>
  <c r="AR697" i="16"/>
  <c r="AV697" i="16" s="1"/>
  <c r="AQ697" i="16"/>
  <c r="AU697" i="16" s="1"/>
  <c r="AP697" i="16"/>
  <c r="AO697" i="16"/>
  <c r="AS697" i="16" s="1"/>
  <c r="AA697" i="16"/>
  <c r="U697" i="16"/>
  <c r="D697" i="16"/>
  <c r="C697" i="16"/>
  <c r="B697" i="16"/>
  <c r="A697" i="16"/>
  <c r="AR696" i="16"/>
  <c r="AQ696" i="16"/>
  <c r="AP696" i="16"/>
  <c r="AO696" i="16"/>
  <c r="AA696" i="16"/>
  <c r="D696" i="16"/>
  <c r="C696" i="16"/>
  <c r="B696" i="16"/>
  <c r="A696" i="16"/>
  <c r="AR695" i="16"/>
  <c r="AV695" i="16" s="1"/>
  <c r="AQ695" i="16"/>
  <c r="AU695" i="16" s="1"/>
  <c r="AP695" i="16"/>
  <c r="AT695" i="16" s="1"/>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R685" i="16"/>
  <c r="AV685" i="16" s="1"/>
  <c r="AQ685" i="16"/>
  <c r="AU685" i="16" s="1"/>
  <c r="AP685" i="16"/>
  <c r="AT685" i="16" s="1"/>
  <c r="AO685" i="16"/>
  <c r="AS685" i="16" s="1"/>
  <c r="U685" i="16"/>
  <c r="D685" i="16"/>
  <c r="C685" i="16"/>
  <c r="B685" i="16"/>
  <c r="A685" i="16"/>
  <c r="AV684" i="16"/>
  <c r="AU684" i="16"/>
  <c r="AT684" i="16"/>
  <c r="AR684" i="16"/>
  <c r="AQ684" i="16"/>
  <c r="AP684" i="16"/>
  <c r="AO684" i="16"/>
  <c r="AS684" i="16" s="1"/>
  <c r="Z684" i="16"/>
  <c r="U684" i="16"/>
  <c r="D684" i="16"/>
  <c r="C684" i="16"/>
  <c r="B684" i="16"/>
  <c r="A684" i="16"/>
  <c r="AR683" i="16"/>
  <c r="AV683" i="16" s="1"/>
  <c r="AQ683" i="16"/>
  <c r="AU683" i="16" s="1"/>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T679" i="16"/>
  <c r="AR679" i="16"/>
  <c r="AV679" i="16" s="1"/>
  <c r="AQ679" i="16"/>
  <c r="AU679" i="16" s="1"/>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R662" i="16"/>
  <c r="AV662" i="16" s="1"/>
  <c r="AQ662" i="16"/>
  <c r="AP662" i="16"/>
  <c r="AO662" i="16"/>
  <c r="AS662" i="16" s="1"/>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S660" i="16"/>
  <c r="AR660" i="16"/>
  <c r="AV660" i="16" s="1"/>
  <c r="AQ660" i="16"/>
  <c r="AU660" i="16" s="1"/>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R648" i="16"/>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R616" i="16"/>
  <c r="AV616" i="16" s="1"/>
  <c r="AQ616" i="16"/>
  <c r="AP616" i="16"/>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T599" i="16"/>
  <c r="AR599" i="16"/>
  <c r="AV599" i="16" s="1"/>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U576" i="16"/>
  <c r="AS576" i="16"/>
  <c r="AR576" i="16"/>
  <c r="AV576" i="16" s="1"/>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R552" i="16"/>
  <c r="AV552" i="16" s="1"/>
  <c r="AQ552" i="16"/>
  <c r="AU552" i="16" s="1"/>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R550" i="16"/>
  <c r="AV550" i="16" s="1"/>
  <c r="AQ550" i="16"/>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S542" i="16"/>
  <c r="AR542" i="16"/>
  <c r="AV542" i="16" s="1"/>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S539" i="16"/>
  <c r="AR539" i="16"/>
  <c r="AV539" i="16" s="1"/>
  <c r="AQ539" i="16"/>
  <c r="AU539" i="16" s="1"/>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R478" i="16"/>
  <c r="AV478" i="16" s="1"/>
  <c r="AQ478" i="16"/>
  <c r="AU478" i="16" s="1"/>
  <c r="AP478" i="16"/>
  <c r="AT478" i="16" s="1"/>
  <c r="AO478" i="16"/>
  <c r="AS478" i="16" s="1"/>
  <c r="U478" i="16"/>
  <c r="D478" i="16"/>
  <c r="C478" i="16"/>
  <c r="B478" i="16"/>
  <c r="A478" i="16"/>
  <c r="AV477" i="16"/>
  <c r="AU477" i="16"/>
  <c r="AT477" i="16"/>
  <c r="AR477" i="16"/>
  <c r="AQ477" i="16"/>
  <c r="AP477" i="16"/>
  <c r="AO477" i="16"/>
  <c r="AS477" i="16" s="1"/>
  <c r="U477" i="16"/>
  <c r="D477" i="16"/>
  <c r="C477" i="16"/>
  <c r="B477" i="16"/>
  <c r="A477" i="16"/>
  <c r="AT476" i="16"/>
  <c r="AR476" i="16"/>
  <c r="AV476" i="16" s="1"/>
  <c r="AQ476" i="16"/>
  <c r="AU476" i="16" s="1"/>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R293" i="16"/>
  <c r="AV293" i="16" s="1"/>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R127" i="16"/>
  <c r="AV127" i="16" s="1"/>
  <c r="AQ127" i="16"/>
  <c r="AU127" i="16" s="1"/>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R65" i="16"/>
  <c r="AV65" i="16" s="1"/>
  <c r="AQ65" i="16"/>
  <c r="AU65" i="16" s="1"/>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S47" i="16"/>
  <c r="AR47" i="16"/>
  <c r="AV47" i="16" s="1"/>
  <c r="AQ47" i="16"/>
  <c r="AU47" i="16" s="1"/>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S33" i="16"/>
  <c r="AR33" i="16"/>
  <c r="AV33" i="16" s="1"/>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G23" i="16"/>
  <c r="AF23" i="16"/>
  <c r="AJ23" i="16" s="1"/>
  <c r="AE23" i="16"/>
  <c r="AI23" i="16" s="1"/>
  <c r="AD23" i="16"/>
  <c r="AH23" i="16" s="1"/>
  <c r="AA23" i="16"/>
  <c r="U23" i="16"/>
  <c r="D23" i="16"/>
  <c r="C23" i="16"/>
  <c r="B23" i="16"/>
  <c r="A23" i="16"/>
  <c r="AN22" i="16"/>
  <c r="AR22" i="16" s="1"/>
  <c r="AV22" i="16" s="1"/>
  <c r="U22" i="16"/>
  <c r="D22" i="16"/>
  <c r="C22" i="16"/>
  <c r="B22" i="16"/>
  <c r="A22" i="16"/>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O15" i="16"/>
  <c r="AN15" i="16"/>
  <c r="AP15" i="16" s="1"/>
  <c r="AL15" i="16"/>
  <c r="D15" i="16"/>
  <c r="C15" i="16"/>
  <c r="B15" i="16"/>
  <c r="A15" i="16"/>
  <c r="AQ14" i="16"/>
  <c r="AU14" i="16" s="1"/>
  <c r="AP14" i="16"/>
  <c r="AT14" i="16" s="1"/>
  <c r="AN14" i="16"/>
  <c r="AO14" i="16" s="1"/>
  <c r="AS14" i="16" s="1"/>
  <c r="U14" i="16"/>
  <c r="D14" i="16"/>
  <c r="C14" i="16"/>
  <c r="B14" i="16"/>
  <c r="A14" i="16"/>
  <c r="U13" i="16"/>
  <c r="D13" i="16"/>
  <c r="C13" i="16"/>
  <c r="B13" i="16"/>
  <c r="A13" i="16"/>
  <c r="AN12" i="16"/>
  <c r="AQ12" i="16" s="1"/>
  <c r="AU12" i="16" s="1"/>
  <c r="U12" i="16"/>
  <c r="D12" i="16"/>
  <c r="C12" i="16"/>
  <c r="B12" i="16"/>
  <c r="A12" i="16"/>
  <c r="AA11" i="16"/>
  <c r="U11" i="16"/>
  <c r="D11" i="16"/>
  <c r="C11" i="16"/>
  <c r="B11" i="16"/>
  <c r="A11" i="16"/>
  <c r="AL10" i="16"/>
  <c r="AN108" i="16" s="1"/>
  <c r="AQ15" i="16" l="1"/>
  <c r="AN50" i="17"/>
  <c r="AQ15" i="15"/>
  <c r="AU15" i="15" s="1"/>
  <c r="BG49" i="17"/>
  <c r="AS660" i="17"/>
  <c r="BG689" i="17"/>
  <c r="AN8" i="15"/>
  <c r="AR8" i="15" s="1"/>
  <c r="AR12" i="16"/>
  <c r="AV12" i="16" s="1"/>
  <c r="AN11" i="16"/>
  <c r="AR11" i="16" s="1"/>
  <c r="AV11" i="16" s="1"/>
  <c r="AN21" i="16"/>
  <c r="AR21" i="16" s="1"/>
  <c r="AV21" i="16" s="1"/>
  <c r="AN114" i="16"/>
  <c r="AW166" i="17"/>
  <c r="BG166" i="17" s="1"/>
  <c r="BG675" i="17"/>
  <c r="AN80" i="16"/>
  <c r="AO80" i="16" s="1"/>
  <c r="AS80" i="16" s="1"/>
  <c r="BG668" i="17"/>
  <c r="AN51" i="16"/>
  <c r="AR51" i="16" s="1"/>
  <c r="AV51" i="16" s="1"/>
  <c r="AN86" i="16"/>
  <c r="AR86" i="16" s="1"/>
  <c r="AV86" i="16" s="1"/>
  <c r="BG66" i="17"/>
  <c r="BG75" i="17"/>
  <c r="AN136" i="17"/>
  <c r="AQ136" i="17" s="1"/>
  <c r="AU136" i="17" s="1"/>
  <c r="BG672" i="17"/>
  <c r="AN1" i="15"/>
  <c r="AR1" i="15" s="1"/>
  <c r="AS704" i="17"/>
  <c r="AW713" i="17"/>
  <c r="BG729" i="17"/>
  <c r="AQ1" i="15"/>
  <c r="AU1" i="15" s="1"/>
  <c r="AN15" i="15"/>
  <c r="AR15" i="15" s="1"/>
  <c r="AO15" i="15"/>
  <c r="AS15" i="15" s="1"/>
  <c r="AO36" i="15"/>
  <c r="AS36" i="15" s="1"/>
  <c r="AQ36" i="15"/>
  <c r="AU36" i="15" s="1"/>
  <c r="AP36" i="15"/>
  <c r="AT36" i="15" s="1"/>
  <c r="AN36" i="15"/>
  <c r="AR36" i="15" s="1"/>
  <c r="AN43" i="15"/>
  <c r="AR43" i="15" s="1"/>
  <c r="AO43" i="15"/>
  <c r="AS43" i="15" s="1"/>
  <c r="AP43" i="15"/>
  <c r="AT43" i="15" s="1"/>
  <c r="AO1" i="15"/>
  <c r="AS1" i="15" s="1"/>
  <c r="AN22" i="15"/>
  <c r="AR22" i="15" s="1"/>
  <c r="AO22" i="15"/>
  <c r="AS22" i="15" s="1"/>
  <c r="AP22" i="15"/>
  <c r="AT22" i="15" s="1"/>
  <c r="AN29" i="15"/>
  <c r="AR29"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BG12" i="17" s="1"/>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BG696" i="17" s="1"/>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136" i="17" l="1"/>
  <c r="AV136" i="17" s="1"/>
  <c r="AO136" i="17"/>
  <c r="AP136" i="17"/>
  <c r="AT136" i="17" s="1"/>
  <c r="AP46" i="17"/>
  <c r="AT46" i="17"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29" i="17" l="1"/>
  <c r="BG22" i="17"/>
  <c r="BG36" i="17"/>
  <c r="AS57" i="17"/>
  <c r="AS41" i="17"/>
  <c r="AW41" i="17"/>
  <c r="BG41" i="17" s="1"/>
  <c r="AW903" i="17"/>
  <c r="AS903" i="17"/>
  <c r="AW879" i="17"/>
  <c r="AS879" i="17"/>
  <c r="AW642" i="17"/>
  <c r="BG642" i="17" s="1"/>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BG507" i="17" s="1"/>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BG501" i="17" s="1"/>
  <c r="AW530" i="17"/>
  <c r="BG530" i="17" s="1"/>
  <c r="AS530" i="17"/>
  <c r="AS470" i="17"/>
  <c r="AW470" i="17"/>
  <c r="BG470" i="17" s="1"/>
  <c r="AW365" i="17"/>
  <c r="BG365" i="17" s="1"/>
  <c r="AS365" i="17"/>
  <c r="AS385" i="17"/>
  <c r="AW385" i="17"/>
  <c r="BG385" i="17" s="1"/>
  <c r="AW155" i="17"/>
  <c r="BG155" i="17" s="1"/>
  <c r="AS155" i="17"/>
  <c r="AS195" i="17"/>
  <c r="AW195" i="17"/>
  <c r="BG195" i="17" s="1"/>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BG601" i="17" s="1"/>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BG498" i="17" s="1"/>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BG862" i="17" s="1"/>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BG850" i="17" s="1"/>
  <c r="AS850" i="17"/>
  <c r="AS649" i="17"/>
  <c r="AW649" i="17"/>
  <c r="BG649" i="17" s="1"/>
  <c r="AW646" i="17"/>
  <c r="BG646" i="17" s="1"/>
  <c r="AS646" i="17"/>
  <c r="AW677" i="17"/>
  <c r="BG677" i="17" s="1"/>
  <c r="AS677" i="17"/>
  <c r="AS347" i="17"/>
  <c r="AW347" i="17"/>
  <c r="BG347" i="17" s="1"/>
  <c r="BG645" i="17"/>
  <c r="AW373" i="17"/>
  <c r="BG373" i="17" s="1"/>
  <c r="AS373" i="17"/>
  <c r="BG215" i="17"/>
  <c r="BG209" i="17"/>
  <c r="BG903" i="17"/>
  <c r="BG879"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BG448" i="17" s="1"/>
  <c r="AS448" i="17"/>
  <c r="AW157" i="17"/>
  <c r="BG157" i="17" s="1"/>
  <c r="AS157" i="17"/>
  <c r="AS200" i="17"/>
  <c r="AW200" i="17"/>
  <c r="BG72" i="17"/>
  <c r="BG905" i="17"/>
  <c r="BG389" i="17"/>
  <c r="BG208" i="17"/>
  <c r="AW766" i="17"/>
  <c r="BG766" i="17" s="1"/>
  <c r="AS766"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BG777" i="17" s="1"/>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BG648" i="17" s="1"/>
  <c r="AW643" i="17"/>
  <c r="BG643" i="17" s="1"/>
  <c r="AS643" i="17"/>
  <c r="AS513" i="17"/>
  <c r="AW513" i="17"/>
  <c r="BG513" i="17" s="1"/>
  <c r="AW214" i="17"/>
  <c r="AS214" i="17"/>
  <c r="AS53" i="17"/>
  <c r="AW53" i="17"/>
  <c r="BG53" i="17" s="1"/>
  <c r="AS889" i="17"/>
  <c r="AW889" i="17"/>
  <c r="BG889" i="17" s="1"/>
  <c r="AS815" i="17"/>
  <c r="AW815" i="17"/>
  <c r="BG815" i="17" s="1"/>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AS338" i="17"/>
  <c r="AW338" i="17"/>
  <c r="BG338" i="17" s="1"/>
  <c r="AS71" i="17"/>
  <c r="AW71" i="17"/>
  <c r="BG71" i="17" s="1"/>
  <c r="AS859" i="17"/>
  <c r="AW859" i="17"/>
  <c r="BG859" i="17" s="1"/>
  <c r="AW511" i="17"/>
  <c r="BG511" i="17" s="1"/>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BG823" i="17" s="1"/>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AW445" i="17"/>
  <c r="BG445" i="17" s="1"/>
  <c r="AS445" i="17"/>
  <c r="BG349" i="17"/>
  <c r="AW126" i="17"/>
  <c r="BG126" i="17" s="1"/>
  <c r="AS126" i="17"/>
  <c r="AW447" i="17"/>
  <c r="BG447" i="17" s="1"/>
  <c r="AS447"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AW866" i="17"/>
  <c r="BG866" i="17" s="1"/>
  <c r="AS866" i="17"/>
  <c r="AW632" i="17"/>
  <c r="BG632" i="17" s="1"/>
  <c r="AS632"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BG824" i="17" s="1"/>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BG231" i="17" s="1"/>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<sst xmlns="http://schemas.openxmlformats.org/spreadsheetml/2006/main" count="13699" uniqueCount="6457">
  <si>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</si>
  <si>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</si>
  <si>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</si>
  <si>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</si>
  <si>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</si>
  <si>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</si>
  <si>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</si>
  <si>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</si>
  <si>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</si>
  <si>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</si>
  <si>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</si>
  <si>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</si>
  <si>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</si>
  <si>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</si>
  <si>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</si>
  <si>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</si>
  <si>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</si>
  <si>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</si>
  <si>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</si>
  <si>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</si>
  <si>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</si>
  <si>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</si>
  <si>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</si>
  <si>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</si>
  <si>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</si>
  <si>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</si>
  <si>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</si>
  <si>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</si>
  <si>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</si>
  <si>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</si>
  <si>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</si>
  <si>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</si>
  <si>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</si>
  <si>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</si>
  <si>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</si>
  <si>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</si>
  <si>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</si>
  <si>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</si>
  <si>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</si>
  <si>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</si>
  <si>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</si>
  <si>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</si>
  <si>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</si>
  <si>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</si>
  <si>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</si>
  <si>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</si>
  <si>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</si>
  <si>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</si>
  <si>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</si>
  <si>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</si>
  <si>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</si>
  <si>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</si>
  <si>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</si>
  <si>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</si>
  <si>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</si>
  <si>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</si>
  <si>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</si>
  <si>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</si>
  <si>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</si>
  <si>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</si>
  <si>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</si>
  <si>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</si>
  <si>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</si>
  <si>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</si>
  <si>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</si>
  <si>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</si>
  <si>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</si>
  <si>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</si>
  <si>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</si>
  <si>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</si>
  <si>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</si>
  <si>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</si>
  <si>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</si>
  <si>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</si>
  <si>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</si>
  <si>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</si>
  <si>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</si>
  <si>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</si>
  <si>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</si>
  <si>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</si>
  <si>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</si>
  <si>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</si>
  <si>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</si>
  <si>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</si>
  <si>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</si>
  <si>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</si>
  <si>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</si>
  <si>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</si>
  <si>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</si>
  <si>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</si>
  <si>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</si>
  <si>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</si>
  <si>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</si>
  <si>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</si>
  <si>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</si>
  <si>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</si>
  <si>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</si>
  <si>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</si>
  <si>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</si>
  <si>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</si>
  <si>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</si>
  <si>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</si>
  <si>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</si>
  <si>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</si>
  <si>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</si>
  <si>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</si>
  <si>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</si>
  <si>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</si>
  <si>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</si>
  <si>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</si>
  <si>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</si>
  <si>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</si>
  <si>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</si>
  <si>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</si>
  <si>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</si>
  <si>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</si>
  <si>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</si>
  <si>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</si>
  <si>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</si>
  <si>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</si>
  <si>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</si>
  <si>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</si>
  <si>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</si>
  <si>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</si>
  <si>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</si>
  <si>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</si>
  <si>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</si>
  <si>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</si>
  <si>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</si>
  <si>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</si>
  <si>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</si>
  <si>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</si>
  <si>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</si>
  <si>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</si>
  <si>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</si>
  <si>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</si>
  <si>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</si>
  <si>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</si>
  <si>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</si>
  <si>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</si>
  <si>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</si>
  <si>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</si>
  <si>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</si>
  <si>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</si>
  <si>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</si>
  <si>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</si>
  <si>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</si>
  <si>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</si>
  <si>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</si>
  <si>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</si>
  <si>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</si>
  <si>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</si>
  <si>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</si>
  <si>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</si>
  <si>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</si>
  <si>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</si>
  <si>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</si>
  <si>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</si>
  <si>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</si>
  <si>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</si>
  <si>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</si>
  <si>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</si>
  <si>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</si>
  <si>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</si>
  <si>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</si>
  <si>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</si>
  <si>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</si>
  <si>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</si>
  <si>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</si>
  <si>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</si>
  <si>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</si>
  <si>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</si>
  <si>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</si>
  <si>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</si>
  <si>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</si>
  <si>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</si>
  <si>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</si>
  <si>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</si>
  <si>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</si>
  <si>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</si>
  <si>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</si>
  <si>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</si>
  <si>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</si>
  <si>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</si>
  <si>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</si>
  <si>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</si>
  <si>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</si>
  <si>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</si>
  <si>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</si>
  <si>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</si>
  <si>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</si>
  <si>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</si>
  <si>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</si>
  <si>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</si>
  <si>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</si>
  <si>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</si>
  <si>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</si>
  <si>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</si>
  <si>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</si>
  <si>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</si>
  <si>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</si>
  <si>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</si>
  <si>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</si>
  <si>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</si>
  <si>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</si>
  <si>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</si>
  <si>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</si>
  <si>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</si>
  <si>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</si>
  <si>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</si>
  <si>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</si>
  <si>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</si>
  <si>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</si>
  <si>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</si>
  <si>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</si>
  <si>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</si>
  <si>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</si>
  <si>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</si>
  <si>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</si>
  <si>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</si>
  <si>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</si>
  <si>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</si>
  <si>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</si>
  <si>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</si>
  <si>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</si>
  <si>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</si>
  <si>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</si>
  <si>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</si>
  <si>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</si>
  <si>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</si>
  <si>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</si>
  <si>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</si>
  <si>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</si>
  <si>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</si>
  <si>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</si>
  <si>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</si>
  <si>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</si>
  <si>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</si>
  <si>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</si>
  <si>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</si>
  <si>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</si>
  <si>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</si>
  <si>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</si>
  <si>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</si>
  <si>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</si>
  <si>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</si>
  <si>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</si>
  <si>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</si>
  <si>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</si>
  <si>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</si>
  <si>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</si>
  <si>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</si>
  <si>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</si>
  <si>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</si>
  <si>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</si>
  <si>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</si>
  <si>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</si>
  <si>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</si>
  <si>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</si>
  <si>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</si>
  <si>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</si>
  <si>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</si>
  <si>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</si>
  <si>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</si>
  <si>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</si>
  <si>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</si>
  <si>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</si>
  <si>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</si>
  <si>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</si>
  <si>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</si>
  <si>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</si>
  <si>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</si>
  <si>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</si>
  <si>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</si>
  <si>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</si>
  <si>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</si>
  <si>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</si>
  <si>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</si>
  <si>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</si>
  <si>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</si>
  <si>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</si>
  <si>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</si>
  <si>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</si>
  <si>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</si>
  <si>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</si>
  <si>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</si>
  <si>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</si>
  <si>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</si>
  <si>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</si>
  <si>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</si>
  <si>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</si>
  <si>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</si>
  <si>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</si>
  <si>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</si>
  <si>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</si>
  <si>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</si>
  <si>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</si>
  <si>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</si>
  <si>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</si>
  <si>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</si>
  <si>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</si>
  <si>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</si>
  <si>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</si>
  <si>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</si>
  <si>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</si>
  <si>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</si>
  <si>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</si>
  <si>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</si>
  <si>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</si>
  <si>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</si>
  <si>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</si>
  <si>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</si>
  <si>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</si>
  <si>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</si>
  <si>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</si>
  <si>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</si>
  <si>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</si>
  <si>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</si>
  <si>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</si>
  <si>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</si>
  <si>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</si>
  <si>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</si>
  <si>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</si>
  <si>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</si>
  <si>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</si>
  <si>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</si>
  <si>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</si>
  <si>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</si>
  <si>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</si>
  <si>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</si>
  <si>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</si>
  <si>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</si>
  <si>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</si>
  <si>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</si>
  <si>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</si>
  <si>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</si>
  <si>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</si>
  <si>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</si>
  <si>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</si>
  <si>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</si>
  <si>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</si>
  <si>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</si>
  <si>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</si>
  <si>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</si>
  <si>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</si>
  <si>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</si>
  <si>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</si>
  <si>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</si>
  <si>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</si>
  <si>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</si>
  <si>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</si>
  <si>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</si>
  <si>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</si>
  <si>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</si>
  <si>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</si>
  <si>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</si>
  <si>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</si>
  <si>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</si>
  <si>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</si>
  <si>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</si>
  <si>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</si>
  <si>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</si>
  <si>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</si>
  <si>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</si>
  <si>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</si>
  <si>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</si>
  <si>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</si>
  <si>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</si>
  <si>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</si>
  <si>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</si>
  <si>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</si>
  <si>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</si>
  <si>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</si>
  <si>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</si>
  <si>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</si>
  <si>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</si>
  <si>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</si>
  <si>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</si>
  <si>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</si>
  <si>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</si>
  <si>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</si>
  <si>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</si>
  <si>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</si>
  <si>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</si>
  <si>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</si>
  <si>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</si>
  <si>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</si>
  <si>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</si>
  <si>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</si>
  <si>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</si>
  <si>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</si>
  <si>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</si>
  <si>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</si>
  <si>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</si>
  <si>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</si>
  <si>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</si>
  <si>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</si>
  <si>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</si>
  <si>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</si>
  <si>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</si>
  <si>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</si>
  <si>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</si>
  <si>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</si>
  <si>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</si>
  <si>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</si>
  <si>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</si>
  <si>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</si>
  <si>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</si>
  <si>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</si>
  <si>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</si>
  <si>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</si>
  <si>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</si>
  <si>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</si>
  <si>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</si>
  <si>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</si>
  <si>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</si>
  <si>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</si>
  <si>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</si>
  <si>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</si>
  <si>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</si>
  <si>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</si>
  <si>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</si>
  <si>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</si>
  <si>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</si>
  <si>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</si>
  <si>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</si>
  <si>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</si>
  <si>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</si>
  <si>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</si>
  <si>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</si>
  <si>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</si>
  <si>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</si>
  <si>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</si>
  <si>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</si>
  <si>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</si>
  <si>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</si>
  <si>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</si>
  <si>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</si>
  <si>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</si>
  <si>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</si>
  <si>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</si>
  <si>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</si>
  <si>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</si>
  <si>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</si>
  <si>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</si>
  <si>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</si>
  <si>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</si>
  <si>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</si>
  <si>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</si>
  <si>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</si>
  <si>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</si>
  <si>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</si>
  <si>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</si>
  <si>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</si>
  <si>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</si>
  <si>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</si>
  <si>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</si>
  <si>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</si>
  <si>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</si>
  <si>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</si>
  <si>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</si>
  <si>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</si>
  <si>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</si>
  <si>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</si>
  <si>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</si>
  <si>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</si>
  <si>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</si>
  <si>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</si>
  <si>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</si>
  <si>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</si>
  <si>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</si>
  <si>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</si>
  <si>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</si>
  <si>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</si>
  <si>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</si>
  <si>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</si>
  <si>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</si>
  <si>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</si>
  <si>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</si>
  <si>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</si>
  <si>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</si>
  <si>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</si>
  <si>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</si>
  <si>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</si>
  <si>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</si>
  <si>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</si>
  <si>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</si>
  <si>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</si>
  <si>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</si>
  <si>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</si>
  <si>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</si>
  <si>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</si>
  <si>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</si>
  <si>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</si>
  <si>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</si>
  <si>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</si>
  <si>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</si>
  <si>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</si>
  <si>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</si>
  <si>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</si>
  <si>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</si>
  <si>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</si>
  <si>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</si>
  <si>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</si>
  <si>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</si>
  <si>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</si>
  <si>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</si>
  <si>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</si>
  <si>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</si>
  <si>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</si>
  <si>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</si>
  <si>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</si>
  <si>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</si>
  <si>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</si>
  <si>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</si>
  <si>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</si>
  <si>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</si>
  <si>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</si>
  <si>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</si>
  <si>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</si>
  <si>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</si>
  <si>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</si>
  <si>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</si>
  <si>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</si>
  <si>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</si>
  <si>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</si>
  <si>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</si>
  <si>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</si>
  <si>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</si>
  <si>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</si>
  <si>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</si>
  <si>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</si>
  <si>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</si>
  <si>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</si>
  <si>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</si>
  <si>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</si>
  <si>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</si>
  <si>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</si>
  <si>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</si>
  <si>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</si>
  <si>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</si>
  <si>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</si>
  <si>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</si>
  <si>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</si>
  <si>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</si>
  <si>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</si>
  <si>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</si>
  <si>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</si>
  <si>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</si>
  <si>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</si>
  <si>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</si>
  <si>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</si>
  <si>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</si>
  <si>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</si>
  <si>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</si>
  <si>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</si>
  <si>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</si>
  <si>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</si>
  <si>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</si>
  <si>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</si>
  <si>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</si>
  <si>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</si>
  <si>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</si>
  <si>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</si>
  <si>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</si>
  <si>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</si>
  <si>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</si>
  <si>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</si>
  <si>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</si>
  <si>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</si>
  <si>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</si>
  <si>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</si>
  <si>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</si>
  <si>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</si>
  <si>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</si>
  <si>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</si>
  <si>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</si>
  <si>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</si>
  <si>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</si>
  <si>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</si>
  <si>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</si>
  <si>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</si>
  <si>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</si>
  <si>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</si>
  <si>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</si>
  <si>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</si>
  <si>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</si>
  <si>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</si>
  <si>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</si>
  <si>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</si>
  <si>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</si>
  <si>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</si>
  <si>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</si>
  <si>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</si>
  <si>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</si>
  <si>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</si>
  <si>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</si>
  <si>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</si>
  <si>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</si>
  <si>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</si>
  <si>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</si>
  <si>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</si>
  <si>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</si>
  <si>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</si>
  <si>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</si>
  <si>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</si>
  <si>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</si>
  <si>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</si>
  <si>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</si>
  <si>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</si>
  <si>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</si>
  <si>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</si>
  <si>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</si>
  <si>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</si>
  <si>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</si>
  <si>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</si>
  <si>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</si>
  <si>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</si>
  <si>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</si>
  <si>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</si>
  <si>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</si>
  <si>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</si>
  <si>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</si>
  <si>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</si>
  <si>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</si>
  <si>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</si>
  <si>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</si>
  <si>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</si>
  <si>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</si>
  <si>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</si>
  <si>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</si>
  <si>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</si>
  <si>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</si>
  <si>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</si>
  <si>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</si>
  <si>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</si>
  <si>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</si>
  <si>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</si>
  <si>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</si>
  <si>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</si>
  <si>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</si>
  <si>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</si>
  <si>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</si>
  <si>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</si>
  <si>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</si>
  <si>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</si>
  <si>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</si>
  <si>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</si>
  <si>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</si>
  <si>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</si>
  <si>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</si>
  <si>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</si>
  <si>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</si>
  <si>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</si>
  <si>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</si>
  <si>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</si>
  <si>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</si>
  <si>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</si>
  <si>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</si>
  <si>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</si>
  <si>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</si>
  <si>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</si>
  <si>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</si>
  <si>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</si>
  <si>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</si>
  <si>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</si>
  <si>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</si>
  <si>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</si>
  <si>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</si>
  <si>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</si>
  <si>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</si>
  <si>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</si>
  <si>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</si>
  <si>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</si>
  <si>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</si>
  <si>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</si>
  <si>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</si>
  <si>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</si>
  <si>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</si>
  <si>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</si>
  <si>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</si>
  <si>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</si>
  <si>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</si>
  <si>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</si>
  <si>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</si>
  <si>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</si>
  <si>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</si>
  <si>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</si>
  <si>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</si>
  <si>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</si>
  <si>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</si>
  <si>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</si>
  <si>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</si>
  <si>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</si>
  <si>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</si>
  <si>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</si>
  <si>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</si>
  <si>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</si>
  <si>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</si>
  <si>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</si>
  <si>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</si>
  <si>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</si>
  <si>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</si>
  <si>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</si>
  <si>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</si>
  <si>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</si>
  <si>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</si>
  <si>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</si>
  <si>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</si>
  <si>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</si>
  <si>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</si>
  <si>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</si>
  <si>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</si>
  <si>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</si>
  <si>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</si>
  <si>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</si>
  <si>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</si>
  <si>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</si>
  <si>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</si>
  <si>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</si>
  <si>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</si>
  <si>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</si>
  <si>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</si>
  <si>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</si>
  <si>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</si>
  <si>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</si>
  <si>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</si>
  <si>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</si>
  <si>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</si>
  <si>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</si>
  <si>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</si>
  <si>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</si>
  <si>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</si>
  <si>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</si>
  <si>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</si>
  <si>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</si>
  <si>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</si>
  <si>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</si>
  <si>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</si>
  <si>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</si>
  <si>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</si>
  <si>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</si>
  <si>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</si>
  <si>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</si>
  <si>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</si>
  <si>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</si>
  <si>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</si>
  <si>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</si>
  <si>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</si>
  <si>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</si>
  <si>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</si>
  <si>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</si>
  <si>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</si>
  <si>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</si>
  <si>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</si>
  <si>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</si>
  <si>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</si>
  <si>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</si>
  <si>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</si>
  <si>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</si>
  <si>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</si>
  <si>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</si>
  <si>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</si>
  <si>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</si>
  <si>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</si>
  <si>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</si>
  <si>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</si>
  <si>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</si>
  <si>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</si>
  <si>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</si>
  <si>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</si>
  <si>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</si>
  <si>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</si>
  <si>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</si>
  <si>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</si>
  <si>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</si>
  <si>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</si>
  <si>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</si>
  <si>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</si>
  <si>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</si>
  <si>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</si>
  <si>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</si>
  <si>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</si>
  <si>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</si>
  <si>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</si>
  <si>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</si>
  <si>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</si>
  <si>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</si>
  <si>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</si>
  <si>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</si>
  <si>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</si>
  <si>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</si>
  <si>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</si>
  <si>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</si>
  <si>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</si>
  <si>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</si>
  <si>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</si>
  <si>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</si>
  <si>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</si>
  <si>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</si>
  <si>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</si>
  <si>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</si>
  <si>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</si>
  <si>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</si>
  <si>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</si>
  <si>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</si>
  <si>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</si>
  <si>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</si>
  <si>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</si>
  <si>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</si>
  <si>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</si>
  <si>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</si>
  <si>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</si>
  <si>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</si>
  <si>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</si>
  <si>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</si>
  <si>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</si>
  <si>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</si>
  <si>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</si>
  <si>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</si>
  <si>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</si>
  <si>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</si>
  <si>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</si>
  <si>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</si>
  <si>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</si>
  <si>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</si>
  <si>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</si>
  <si>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</si>
  <si>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</si>
  <si>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</si>
  <si>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</si>
  <si>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</si>
  <si>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</si>
  <si>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</si>
  <si>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</si>
  <si>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</si>
  <si>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</si>
  <si>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</si>
  <si>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</si>
  <si>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</si>
  <si>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</si>
  <si>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</si>
  <si>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</si>
  <si>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</si>
  <si>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</si>
  <si>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</si>
  <si>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</si>
  <si>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</si>
  <si>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</si>
  <si>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</si>
  <si>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</si>
  <si>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</si>
  <si>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</si>
  <si>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</si>
  <si>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</si>
  <si>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</si>
  <si>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</si>
  <si>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</si>
  <si>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</si>
  <si>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</si>
  <si>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</si>
  <si>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</si>
  <si>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</si>
  <si>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</si>
  <si>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</si>
  <si>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</si>
  <si>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</si>
  <si>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</si>
  <si>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</si>
  <si>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</si>
  <si>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</si>
  <si>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</si>
  <si>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</si>
  <si>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</si>
  <si>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</si>
  <si>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</si>
  <si>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</si>
  <si>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</si>
  <si>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</si>
  <si>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</si>
  <si>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</si>
  <si>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</si>
  <si>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</si>
  <si>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</si>
  <si>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</si>
  <si>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</si>
  <si>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</si>
  <si>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</si>
  <si>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</si>
  <si>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</si>
  <si>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</si>
  <si>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</si>
  <si>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</si>
  <si>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</si>
  <si>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</si>
  <si>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</si>
  <si>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</si>
  <si>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</si>
  <si>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</si>
  <si>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</si>
  <si>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</si>
  <si>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</si>
  <si>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</si>
  <si>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</si>
  <si>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</si>
  <si>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</si>
  <si>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</si>
  <si>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</si>
  <si>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</si>
  <si>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</si>
  <si>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</si>
  <si>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</si>
  <si>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</si>
  <si>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</si>
  <si>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</si>
  <si>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</si>
  <si>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</si>
  <si>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</si>
  <si>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</si>
  <si>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</si>
  <si>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</si>
  <si>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</si>
  <si>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</si>
  <si>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</si>
  <si>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</si>
  <si>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</si>
  <si>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</si>
  <si>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</si>
  <si>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</si>
  <si>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</si>
  <si>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</si>
  <si>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</si>
  <si>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</si>
  <si>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</si>
  <si>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</si>
  <si>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</si>
  <si>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</si>
  <si>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</si>
  <si>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</si>
  <si>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</si>
  <si>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</si>
  <si>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</si>
  <si>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</si>
  <si>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</si>
  <si>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</si>
  <si>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</si>
  <si>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</si>
  <si>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</si>
  <si>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</si>
  <si>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</si>
  <si>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</si>
  <si>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</si>
  <si>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</si>
  <si>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</si>
  <si>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</si>
  <si>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</si>
  <si>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</si>
  <si>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</si>
  <si>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</si>
  <si>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</si>
  <si>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</si>
  <si>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</si>
  <si>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</si>
  <si>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</si>
  <si>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</si>
  <si>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</si>
  <si>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</si>
  <si>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</si>
  <si>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</si>
  <si>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</si>
  <si>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</si>
  <si>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</si>
  <si>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</si>
  <si>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</si>
  <si>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</si>
  <si>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</si>
  <si>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</si>
  <si>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</si>
  <si>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</si>
  <si>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</si>
  <si>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</si>
  <si>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</si>
  <si>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</si>
  <si>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</si>
  <si>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</si>
  <si>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</si>
  <si>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</si>
  <si>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</si>
  <si>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</si>
  <si>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</si>
  <si>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</si>
  <si>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</si>
  <si>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</si>
  <si>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</si>
  <si>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</si>
  <si>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</si>
  <si>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</si>
  <si>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</si>
  <si>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</si>
  <si>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</si>
  <si>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</si>
  <si>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</si>
  <si>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</si>
  <si>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</si>
  <si>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</si>
  <si>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</si>
  <si>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</si>
  <si>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</si>
  <si>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</si>
  <si>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</si>
  <si>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</si>
  <si>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</si>
  <si>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</si>
  <si>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</si>
  <si>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</si>
  <si>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</si>
  <si>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</si>
  <si>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</si>
  <si>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</si>
  <si>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</si>
  <si>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</si>
  <si>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</si>
  <si>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</si>
  <si>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</si>
  <si>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</si>
  <si>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</si>
  <si>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</si>
  <si>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</si>
  <si>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</si>
  <si>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</si>
  <si>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</si>
  <si>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</si>
  <si>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</si>
  <si>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</si>
  <si>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</si>
  <si>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</si>
  <si>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</si>
  <si>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</si>
  <si>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</si>
  <si>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</si>
  <si>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</si>
  <si>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</si>
  <si>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</si>
  <si>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</si>
  <si>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</si>
  <si>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</si>
  <si>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</si>
  <si>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</si>
  <si>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</si>
  <si>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</si>
  <si>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</si>
  <si>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</si>
  <si>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</si>
  <si>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</si>
  <si>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</si>
  <si>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</si>
  <si>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</si>
  <si>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</si>
  <si>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</si>
  <si>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</si>
  <si>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</si>
  <si>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</si>
  <si>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</si>
  <si>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</si>
  <si>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</si>
  <si>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</si>
  <si>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</si>
  <si>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</si>
  <si>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</si>
  <si>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</si>
  <si>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</si>
  <si>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</si>
  <si>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</si>
  <si>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</si>
  <si>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</si>
  <si>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</si>
  <si>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</si>
  <si>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</si>
  <si>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</si>
  <si>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</si>
  <si>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</si>
  <si>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</si>
  <si>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</si>
  <si>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</si>
  <si>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</si>
  <si>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</si>
  <si>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</si>
  <si>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</si>
  <si>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</si>
  <si>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</si>
  <si>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</si>
  <si>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</si>
  <si>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</si>
  <si>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</si>
  <si>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</si>
  <si>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</si>
  <si>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</si>
  <si>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</si>
  <si>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</si>
  <si>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</si>
  <si>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</si>
  <si>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</si>
  <si>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</si>
  <si>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</si>
  <si>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</si>
  <si>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</si>
  <si>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</si>
  <si>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</si>
  <si>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</si>
  <si>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</si>
  <si>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</si>
  <si>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</si>
  <si>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</si>
  <si>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</si>
  <si>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</si>
  <si>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</si>
  <si>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</si>
  <si>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</si>
  <si>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</si>
  <si>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</si>
  <si>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</si>
  <si>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</si>
  <si>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</si>
  <si>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</si>
  <si>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</si>
  <si>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</si>
  <si>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</si>
  <si>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</si>
  <si>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</si>
  <si>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</si>
  <si>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</si>
  <si>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</si>
  <si>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</si>
  <si>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</si>
  <si>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</si>
  <si>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</si>
  <si>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</si>
  <si>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</si>
  <si>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</si>
  <si>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</si>
  <si>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</si>
  <si>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</si>
  <si>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</si>
  <si>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</si>
  <si>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</si>
  <si>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</si>
  <si>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</si>
  <si>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</si>
  <si>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</si>
  <si>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</si>
  <si>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</si>
  <si>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</si>
  <si>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</si>
  <si>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</si>
  <si>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</si>
  <si>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</si>
  <si>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</si>
  <si>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</si>
  <si>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</si>
  <si>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</si>
  <si>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</si>
  <si>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</si>
  <si>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</si>
  <si>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</si>
  <si>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</si>
  <si>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</si>
  <si>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</si>
  <si>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</si>
  <si>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</si>
  <si>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</si>
  <si>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</si>
  <si>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</si>
  <si>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</si>
  <si>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</si>
  <si>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</si>
  <si>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</si>
  <si>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</si>
  <si>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</si>
  <si>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</si>
  <si>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</si>
  <si>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</si>
  <si>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</si>
  <si>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</si>
  <si>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</si>
  <si>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</si>
  <si>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</si>
  <si>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</si>
  <si>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</si>
  <si>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</si>
  <si>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</si>
  <si>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</si>
  <si>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</si>
  <si>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</si>
  <si>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</si>
  <si>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</si>
  <si>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</si>
  <si>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</si>
  <si>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</si>
  <si>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</si>
  <si>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</si>
  <si>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</si>
  <si>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</si>
  <si>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</si>
  <si>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</si>
  <si>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</si>
  <si>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</si>
  <si>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</si>
  <si>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</si>
  <si>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</si>
  <si>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</si>
  <si>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</si>
  <si>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</si>
  <si>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</si>
  <si>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</si>
  <si>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</si>
  <si>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</si>
  <si>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</si>
  <si>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</si>
  <si>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</si>
  <si>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</si>
  <si>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</si>
  <si>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</si>
  <si>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</si>
  <si>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</si>
  <si>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</si>
  <si>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</si>
  <si>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</si>
  <si>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</si>
  <si>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</si>
  <si>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</si>
  <si>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</si>
  <si>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</si>
  <si>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</si>
  <si>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</si>
  <si>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</si>
  <si>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</si>
  <si>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</si>
  <si>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</si>
  <si>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</si>
  <si>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</si>
  <si>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</si>
  <si>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</si>
  <si>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</si>
  <si>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</si>
  <si>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</si>
  <si>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</si>
  <si>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</si>
  <si>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</si>
  <si>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</si>
  <si>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</si>
  <si>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</si>
  <si>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</si>
  <si>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</si>
  <si>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</si>
  <si>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</si>
  <si>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</si>
  <si>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</si>
  <si>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</si>
  <si>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</si>
  <si>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</si>
  <si>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</si>
  <si>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</si>
  <si>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</si>
  <si>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</si>
  <si>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</si>
  <si>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</si>
  <si>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</si>
  <si>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</si>
  <si>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</si>
  <si>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</si>
  <si>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</si>
  <si>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</si>
  <si>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</si>
  <si>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</si>
  <si>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</si>
  <si>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</si>
  <si>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</si>
  <si>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</si>
  <si>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</si>
  <si>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</si>
  <si>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</si>
  <si>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</si>
  <si>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</si>
  <si>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</si>
  <si>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</si>
  <si>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</si>
  <si>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</si>
  <si>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</si>
  <si>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</si>
  <si>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</si>
  <si>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</si>
  <si>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</si>
  <si>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</si>
  <si>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</si>
  <si>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</si>
  <si>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</si>
  <si>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</si>
  <si>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</si>
  <si>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</si>
  <si>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</si>
  <si>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</si>
  <si>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</si>
  <si>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</si>
  <si>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</si>
  <si>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</si>
  <si>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</si>
  <si>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</si>
  <si>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</si>
  <si>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</si>
  <si>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</si>
  <si>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</si>
  <si>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</si>
  <si>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</si>
  <si>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</si>
  <si>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</si>
  <si>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</si>
  <si>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</si>
  <si>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</si>
  <si>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</si>
  <si>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</si>
  <si>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</si>
  <si>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</si>
  <si>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</si>
  <si>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</si>
  <si>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</si>
  <si>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</si>
  <si>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</si>
  <si>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</si>
  <si>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</si>
  <si>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</si>
  <si>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</si>
  <si>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</si>
  <si>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</si>
  <si>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</si>
  <si>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</si>
  <si>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</si>
  <si>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</si>
  <si>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</si>
  <si>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</si>
  <si>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</si>
  <si>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</si>
  <si>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</si>
  <si>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</si>
  <si>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</si>
  <si>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</si>
  <si>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</si>
  <si>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</si>
  <si>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</si>
  <si>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</si>
  <si>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</si>
  <si>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</si>
  <si>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</si>
  <si>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</si>
  <si>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</si>
  <si>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</si>
  <si>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</si>
  <si>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</si>
  <si>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</si>
  <si>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</si>
  <si>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</si>
  <si>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</si>
  <si>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</si>
  <si>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</si>
  <si>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</si>
  <si>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</si>
  <si>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</si>
  <si>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</si>
  <si>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</si>
  <si>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</si>
  <si>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</si>
  <si>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</si>
  <si>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</si>
  <si>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</si>
  <si>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</si>
  <si>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</si>
  <si>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</si>
  <si>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</si>
  <si>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</si>
  <si>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</si>
  <si>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</si>
  <si>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</si>
  <si>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</si>
  <si>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</si>
  <si>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</si>
  <si>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</si>
  <si>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</si>
  <si>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</si>
  <si>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</si>
  <si>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</si>
  <si>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</si>
  <si>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</si>
  <si>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</si>
  <si>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</si>
  <si>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</si>
  <si>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</si>
  <si>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</si>
  <si>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</si>
  <si>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</si>
  <si>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</si>
  <si>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</si>
  <si>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</si>
  <si>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</si>
  <si>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</si>
  <si>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</si>
  <si>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</si>
  <si>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</si>
  <si>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</si>
  <si>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</si>
  <si>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</si>
  <si>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</si>
  <si>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</si>
  <si>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</si>
  <si>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</si>
  <si>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</si>
  <si>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</si>
  <si>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</si>
  <si>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</si>
  <si>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</si>
  <si>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</si>
  <si>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</si>
  <si>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</si>
  <si>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</si>
  <si>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</si>
  <si>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</si>
  <si>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</si>
  <si>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</si>
  <si>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</si>
  <si>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</si>
  <si>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</si>
  <si>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</si>
  <si>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</si>
  <si>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</si>
  <si>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</si>
  <si>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</si>
  <si>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</si>
  <si>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</si>
  <si>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</si>
  <si>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</si>
  <si>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</si>
  <si>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</si>
  <si>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</si>
  <si>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</si>
  <si>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</si>
  <si>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</si>
  <si>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</si>
  <si>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</si>
  <si>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</si>
  <si>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</si>
  <si>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</si>
  <si>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</si>
  <si>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</si>
  <si>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</si>
  <si>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</si>
  <si>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</si>
  <si>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</si>
  <si>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</si>
  <si>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</si>
  <si>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</si>
  <si>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</si>
  <si>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</si>
  <si>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</si>
  <si>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</si>
  <si>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</si>
  <si>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</si>
  <si>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</si>
  <si>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</si>
  <si>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</si>
  <si>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</si>
  <si>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</si>
  <si>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</si>
  <si>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</si>
  <si>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</si>
  <si>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</si>
  <si>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</si>
  <si>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</si>
  <si>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</si>
  <si>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</si>
  <si>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</si>
  <si>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</si>
  <si>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</si>
  <si>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</si>
  <si>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</si>
  <si>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</si>
  <si>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</si>
  <si>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</si>
  <si>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</si>
  <si>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</si>
  <si>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</si>
  <si>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</si>
  <si>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</si>
  <si>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</si>
  <si>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</si>
  <si>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</si>
  <si>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</si>
  <si>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</si>
  <si>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</si>
  <si>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</si>
  <si>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</si>
  <si>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</si>
  <si>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</si>
  <si>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</si>
  <si>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</si>
  <si>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</si>
  <si>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</si>
  <si>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</si>
  <si>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</si>
  <si>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</si>
  <si>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</si>
  <si>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</si>
  <si>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</si>
  <si>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</si>
  <si>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</si>
  <si>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</si>
  <si>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</si>
  <si>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</si>
  <si>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</si>
  <si>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</si>
  <si>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</si>
  <si>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</si>
  <si>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</si>
  <si>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</si>
  <si>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</si>
  <si>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</si>
  <si>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</si>
  <si>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</si>
  <si>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</si>
  <si>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</si>
  <si>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</si>
  <si>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</si>
  <si>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</si>
  <si>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</si>
  <si>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</si>
  <si>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</si>
  <si>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</si>
  <si>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</si>
  <si>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</si>
  <si>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</si>
  <si>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</si>
  <si>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</si>
  <si>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</si>
  <si>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</si>
  <si>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</si>
  <si>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</si>
  <si>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</si>
  <si>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</si>
  <si>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</si>
  <si>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</si>
  <si>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</si>
  <si>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</si>
  <si>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</si>
  <si>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</si>
  <si>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</si>
  <si>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</si>
  <si>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</si>
  <si>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</si>
  <si>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</si>
  <si>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</si>
  <si>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</si>
  <si>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</si>
  <si>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</si>
  <si>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</si>
  <si>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</si>
  <si>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</si>
  <si>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</si>
  <si>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</si>
  <si>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</si>
  <si>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</si>
  <si>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</si>
  <si>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</si>
  <si>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</si>
  <si>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</si>
  <si>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</si>
  <si>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</si>
  <si>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</si>
  <si>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</si>
  <si>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</si>
  <si>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</si>
  <si>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</si>
  <si>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</si>
  <si>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</si>
  <si>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</si>
  <si>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</si>
  <si>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</si>
  <si>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</si>
  <si>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</si>
  <si>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</si>
  <si>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</si>
  <si>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</si>
  <si>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</si>
  <si>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</si>
  <si>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</si>
  <si>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</si>
  <si>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</si>
  <si>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</si>
  <si>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</si>
  <si>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</si>
  <si>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</si>
  <si>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</si>
  <si>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</si>
  <si>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</si>
  <si>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</si>
  <si>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</si>
  <si>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</si>
  <si>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</si>
  <si>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</si>
  <si>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</si>
  <si>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</si>
  <si>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</si>
  <si>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</si>
  <si>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</si>
  <si>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</si>
  <si>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</si>
  <si>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</si>
  <si>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</si>
  <si>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</si>
  <si>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</si>
  <si>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</si>
  <si>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</si>
  <si>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</si>
  <si>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</si>
  <si>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</si>
  <si>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</si>
  <si>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</si>
  <si>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</si>
  <si>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</si>
  <si>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</si>
  <si>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</si>
  <si>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</si>
  <si>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</si>
  <si>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</si>
  <si>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</si>
  <si>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</si>
  <si>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</si>
  <si>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</si>
  <si>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</si>
  <si>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</si>
  <si>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</si>
  <si>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</si>
  <si>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</si>
  <si>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</si>
  <si>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</si>
  <si>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</si>
  <si>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</si>
  <si>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</si>
  <si>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</si>
  <si>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</si>
  <si>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</si>
  <si>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</si>
  <si>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</si>
  <si>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</si>
  <si>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</si>
  <si>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</si>
  <si>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</si>
  <si>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</si>
  <si>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</si>
  <si>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</si>
  <si>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</si>
  <si>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</si>
  <si>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</si>
  <si>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</si>
  <si>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</si>
  <si>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</si>
  <si>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</si>
  <si>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</si>
  <si>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</si>
  <si>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</si>
  <si>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</si>
  <si>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</si>
  <si>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</si>
  <si>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</si>
  <si>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</si>
  <si>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</si>
  <si>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</si>
  <si>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</si>
  <si>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</si>
  <si>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</si>
  <si>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</si>
  <si>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</si>
  <si>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</si>
  <si>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</si>
  <si>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</si>
  <si>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</si>
  <si>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</si>
  <si>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</si>
  <si>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</si>
  <si>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</si>
  <si>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</si>
  <si>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</si>
  <si>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</si>
  <si>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</si>
  <si>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</si>
  <si>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</si>
  <si>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</si>
  <si>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</si>
  <si>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</si>
  <si>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</si>
  <si>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</si>
  <si>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</si>
  <si>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</si>
  <si>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</si>
  <si>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</si>
  <si>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</si>
  <si>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</si>
  <si>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</si>
  <si>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</si>
  <si>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</si>
  <si>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</si>
  <si>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</si>
  <si>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</si>
  <si>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</si>
  <si>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</si>
  <si>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</si>
  <si>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</si>
  <si>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</si>
  <si>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</si>
  <si>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</si>
  <si>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</si>
  <si>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</si>
  <si>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</si>
  <si>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</si>
  <si>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</si>
  <si>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</si>
  <si>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</si>
  <si>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</si>
  <si>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</si>
  <si>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</si>
  <si>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</si>
  <si>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</si>
  <si>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</si>
  <si>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</si>
  <si>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</si>
  <si>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</si>
  <si>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</si>
  <si>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</si>
  <si>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</si>
  <si>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</si>
  <si>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</si>
  <si>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</si>
  <si>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</si>
  <si>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</si>
  <si>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</si>
  <si>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</si>
  <si>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</si>
  <si>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</si>
  <si>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</si>
  <si>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</si>
  <si>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</si>
  <si>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</si>
  <si>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</si>
  <si>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</si>
  <si>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</si>
  <si>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</si>
  <si>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</si>
  <si>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</si>
  <si>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</si>
  <si>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</si>
  <si>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</si>
  <si>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</si>
  <si>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</si>
  <si>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</si>
  <si>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</si>
  <si>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</si>
  <si>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</si>
  <si>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</si>
  <si>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</si>
  <si>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</si>
  <si>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</si>
  <si>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</si>
  <si>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</si>
  <si>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</si>
  <si>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</si>
  <si>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</si>
  <si>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</si>
  <si>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</si>
  <si>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</si>
  <si>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</si>
  <si>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</si>
  <si>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</si>
  <si>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</si>
  <si>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</si>
  <si>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</si>
  <si>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</si>
  <si>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</si>
  <si>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</si>
  <si>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</si>
  <si>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</si>
  <si>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</si>
  <si>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</si>
  <si>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</si>
  <si>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</si>
  <si>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</si>
  <si>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</si>
  <si>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</si>
  <si>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</si>
  <si>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</si>
  <si>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</si>
  <si>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</si>
  <si>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</si>
  <si>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</si>
  <si>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</si>
  <si>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</si>
  <si>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</si>
  <si>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</si>
  <si>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</si>
  <si>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</si>
  <si>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</si>
  <si>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</si>
  <si>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</si>
  <si>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</si>
  <si>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</si>
  <si>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</si>
  <si>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</si>
  <si>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</si>
  <si>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</si>
  <si>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</si>
  <si>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</si>
  <si>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</si>
  <si>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</si>
  <si>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</si>
  <si>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</si>
  <si>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</si>
  <si>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</si>
  <si>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</si>
  <si>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</si>
  <si>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</si>
  <si>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</si>
  <si>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</si>
  <si>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</si>
  <si>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</si>
  <si>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</si>
  <si>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</si>
  <si>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</si>
  <si>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</si>
  <si>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</si>
  <si>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</si>
  <si>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</si>
  <si>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</si>
  <si>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</si>
  <si>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</si>
  <si>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</si>
  <si>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</si>
  <si>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</si>
  <si>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</si>
  <si>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</si>
  <si>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</si>
  <si>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</si>
  <si>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</si>
  <si>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</si>
  <si>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</si>
  <si>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</si>
  <si>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</si>
  <si>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</si>
  <si>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</si>
  <si>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</si>
  <si>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</si>
  <si>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</si>
  <si>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</si>
  <si>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</si>
  <si>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</si>
  <si>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</si>
  <si>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</si>
  <si>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</si>
  <si>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</si>
  <si>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</si>
  <si>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</si>
  <si>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</si>
  <si>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</si>
  <si>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</si>
  <si>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</si>
  <si>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</si>
  <si>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</si>
  <si>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</si>
  <si>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</si>
  <si>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</si>
  <si>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</si>
  <si>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</si>
  <si>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</si>
  <si>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</si>
  <si>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</si>
  <si>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</si>
  <si>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</si>
  <si>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</si>
  <si>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</si>
  <si>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</si>
  <si>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</si>
  <si>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</si>
  <si>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</si>
  <si>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</si>
  <si>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</si>
  <si>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</si>
  <si>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</si>
  <si>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</si>
  <si>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</si>
  <si>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</si>
  <si>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</si>
  <si>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</si>
  <si>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</si>
  <si>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</si>
  <si>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</si>
  <si>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</si>
  <si>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</si>
  <si>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</si>
  <si>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</si>
  <si>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</si>
  <si>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</si>
  <si>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</si>
  <si>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</si>
  <si>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</si>
  <si>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</si>
  <si>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</si>
  <si>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</si>
  <si>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</si>
  <si>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</si>
  <si>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</si>
  <si>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</si>
  <si>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</si>
  <si>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</si>
  <si>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</si>
  <si>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</si>
  <si>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</si>
  <si>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</si>
  <si>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</si>
  <si>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</si>
  <si>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</si>
  <si>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</si>
  <si>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</si>
  <si>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</si>
  <si>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</si>
  <si>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</si>
  <si>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</si>
  <si>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</si>
  <si>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</si>
  <si>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</si>
  <si>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</si>
  <si>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</si>
  <si>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</si>
  <si>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</si>
  <si>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</si>
  <si>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</si>
  <si>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</si>
  <si>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</si>
  <si>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</si>
  <si>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</si>
  <si>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</si>
  <si>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</si>
  <si>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</si>
  <si>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</si>
  <si>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</si>
  <si>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</si>
  <si>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</si>
  <si>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</si>
  <si>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</si>
  <si>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</si>
  <si>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</si>
  <si>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</si>
  <si>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</si>
  <si>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</si>
  <si>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</si>
  <si>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</si>
  <si>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</si>
  <si>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</si>
  <si>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</si>
  <si>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</si>
  <si>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</si>
  <si>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</si>
  <si>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</si>
  <si>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</si>
  <si>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</si>
  <si>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</si>
  <si>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</si>
  <si>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</si>
  <si>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</si>
  <si>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</si>
  <si>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</si>
  <si>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</si>
  <si>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</si>
  <si>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</si>
  <si>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</si>
  <si>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</si>
  <si>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</si>
  <si>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</si>
  <si>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</si>
  <si>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</si>
  <si>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</si>
  <si>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</si>
  <si>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</si>
  <si>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</si>
  <si>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</si>
  <si>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</si>
  <si>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</si>
  <si>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</si>
  <si>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</si>
  <si>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</si>
  <si>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</si>
  <si>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</si>
  <si>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</si>
  <si>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</si>
  <si>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</si>
  <si>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</si>
  <si>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</si>
  <si>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</si>
  <si>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</si>
  <si>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</si>
  <si>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</si>
  <si>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</si>
  <si>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</si>
  <si>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</si>
  <si>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</si>
  <si>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</si>
  <si>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</si>
  <si>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</si>
  <si>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</si>
  <si>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</si>
  <si>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</si>
  <si>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</si>
  <si>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</si>
  <si>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</si>
  <si>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</si>
  <si>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</si>
  <si>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</si>
  <si>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</si>
  <si>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</si>
  <si>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</si>
  <si>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</si>
  <si>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</si>
  <si>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</si>
  <si>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</si>
  <si>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</si>
  <si>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</si>
  <si>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</si>
  <si>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</si>
  <si>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</si>
  <si>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</si>
  <si>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</si>
  <si>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</si>
  <si>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</si>
  <si>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</si>
  <si>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</si>
  <si>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</si>
  <si>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</si>
  <si>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</si>
  <si>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</si>
  <si>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</si>
  <si>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</si>
  <si>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</si>
  <si>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</si>
  <si>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</si>
  <si>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</si>
  <si>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</si>
  <si>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</si>
  <si>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</si>
  <si>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</si>
  <si>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</si>
  <si>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</si>
  <si>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</si>
  <si>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</si>
  <si>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</si>
  <si>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</si>
  <si>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</si>
  <si>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</si>
  <si>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</si>
  <si>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</si>
  <si>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</si>
  <si>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</si>
  <si>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</si>
  <si>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</si>
  <si>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</si>
  <si>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</si>
  <si>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</si>
  <si>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</si>
  <si>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</si>
  <si>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</si>
  <si>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</si>
  <si>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</si>
  <si>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</si>
  <si>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</si>
  <si>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</si>
  <si>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</si>
  <si>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</si>
  <si>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</si>
  <si>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</si>
  <si>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</si>
  <si>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</si>
  <si>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</si>
  <si>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</si>
  <si>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</si>
  <si>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</si>
  <si>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</si>
  <si>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</si>
  <si>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</si>
  <si>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</si>
  <si>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</si>
  <si>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</si>
  <si>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</si>
  <si>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</si>
  <si>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</si>
  <si>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</si>
  <si>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</si>
  <si>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</si>
  <si>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</si>
  <si>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</si>
  <si>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</si>
  <si>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</si>
  <si>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</si>
  <si>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</si>
  <si>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</si>
  <si>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</si>
  <si>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</si>
  <si>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</si>
  <si>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</si>
  <si>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</si>
  <si>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</si>
  <si>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</si>
  <si>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</si>
  <si>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</si>
  <si>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</si>
  <si>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</si>
  <si>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</si>
  <si>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</si>
  <si>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</si>
  <si>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</si>
  <si>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</si>
  <si>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</si>
  <si>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</si>
  <si>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</si>
  <si>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</si>
  <si>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</si>
  <si>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</si>
  <si>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</si>
  <si>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</si>
  <si>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</si>
  <si>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</si>
  <si>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</si>
  <si>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</si>
  <si>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</si>
  <si>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</si>
  <si>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</si>
  <si>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</si>
  <si>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</si>
  <si>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</si>
  <si>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</si>
  <si>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</si>
  <si>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</si>
  <si>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</si>
  <si>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</si>
  <si>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</si>
  <si>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</si>
  <si>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</si>
  <si>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</si>
  <si>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</si>
  <si>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</si>
  <si>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</si>
  <si>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</si>
  <si>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</si>
  <si>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</si>
  <si>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</si>
  <si>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</si>
  <si>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</si>
  <si>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</si>
  <si>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</si>
  <si>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</si>
  <si>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</si>
  <si>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</si>
  <si>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</si>
  <si>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</si>
  <si>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</si>
  <si>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</si>
  <si>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</si>
  <si>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</si>
  <si>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</si>
  <si>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</si>
  <si>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</si>
  <si>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</si>
  <si>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</si>
  <si>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</si>
  <si>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</si>
  <si>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</si>
  <si>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</si>
  <si>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</si>
  <si>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</si>
  <si>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</si>
  <si>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</si>
  <si>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</si>
  <si>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</si>
  <si>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</si>
  <si>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</si>
  <si>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</si>
  <si>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</si>
  <si>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</si>
  <si>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</si>
  <si>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</si>
  <si>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</si>
  <si>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</si>
  <si>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</si>
  <si>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</si>
  <si>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</si>
  <si>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</si>
  <si>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</si>
  <si>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</si>
  <si>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</si>
  <si>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</si>
  <si>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</si>
  <si>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</si>
  <si>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</si>
  <si>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</si>
  <si>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</si>
  <si>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</si>
  <si>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</si>
  <si>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</si>
  <si>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</si>
  <si>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</si>
  <si>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</si>
  <si>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</si>
  <si>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</si>
  <si>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</si>
  <si>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</si>
  <si>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</si>
  <si>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</si>
  <si>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</si>
  <si>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</si>
  <si>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</si>
  <si>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</si>
  <si>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</si>
  <si>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</si>
  <si>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</si>
  <si>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</si>
  <si>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</si>
  <si>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</si>
  <si>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</si>
  <si>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</si>
  <si>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</si>
  <si>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</si>
  <si>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</si>
  <si>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</si>
  <si>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</si>
  <si>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</si>
  <si>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</si>
  <si>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</si>
  <si>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</si>
  <si>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</si>
  <si>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</si>
  <si>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</si>
  <si>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</si>
  <si>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</si>
  <si>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</si>
  <si>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</si>
  <si>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</si>
  <si>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</si>
  <si>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</si>
  <si>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</si>
  <si>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</si>
  <si>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</si>
  <si>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</si>
  <si>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</si>
  <si>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</si>
  <si>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</si>
  <si>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</si>
  <si>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</si>
  <si>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</si>
  <si>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</si>
  <si>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</si>
  <si>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</si>
  <si>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</si>
  <si>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</si>
  <si>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</si>
  <si>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</si>
  <si>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</si>
  <si>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</si>
  <si>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</si>
  <si>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</si>
  <si>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</si>
  <si>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</si>
  <si>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</si>
  <si>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</si>
  <si>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</si>
  <si>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</si>
  <si>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</si>
  <si>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</si>
  <si>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</si>
  <si>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</si>
  <si>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</si>
  <si>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</si>
  <si>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</si>
  <si>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</si>
  <si>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</si>
  <si>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</si>
  <si>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</si>
  <si>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</si>
  <si>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</si>
  <si>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</si>
  <si>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</si>
  <si>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</si>
  <si>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</si>
  <si>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</si>
  <si>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</si>
  <si>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</si>
  <si>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</si>
  <si>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</si>
  <si>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</si>
  <si>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</si>
  <si>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</si>
  <si>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</si>
  <si>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</si>
  <si>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</si>
  <si>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</si>
  <si>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</si>
  <si>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</si>
  <si>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</si>
  <si>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</si>
  <si>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</si>
  <si>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</si>
  <si>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</si>
  <si>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</si>
  <si>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</si>
  <si>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</si>
  <si>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</si>
  <si>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</si>
  <si>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</si>
  <si>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</si>
  <si>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</si>
  <si>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</si>
  <si>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</si>
  <si>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</si>
  <si>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</si>
  <si>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</si>
  <si>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</si>
  <si>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</si>
  <si>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</si>
  <si>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</si>
  <si>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</si>
  <si>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</si>
  <si>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</si>
  <si>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</si>
  <si>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</si>
  <si>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</si>
  <si>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</si>
  <si>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</si>
  <si>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</si>
  <si>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</si>
  <si>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</si>
  <si>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</si>
  <si>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</si>
  <si>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</si>
  <si>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</si>
  <si>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</si>
  <si>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</si>
  <si>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</si>
  <si>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</si>
  <si>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</si>
  <si>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</si>
  <si>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</si>
  <si>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</si>
  <si>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</si>
  <si>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</si>
  <si>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</si>
  <si>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</si>
  <si>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</si>
  <si>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</si>
  <si>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</si>
  <si>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</si>
  <si>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</si>
  <si>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</si>
  <si>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</si>
  <si>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</si>
  <si>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</si>
  <si>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</si>
  <si>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</si>
  <si>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</si>
  <si>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</si>
  <si>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</si>
  <si>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</si>
  <si>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</si>
  <si>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</si>
  <si>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</si>
  <si>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</si>
  <si>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</si>
  <si>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</si>
  <si>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</si>
  <si>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</si>
  <si>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</si>
  <si>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</si>
  <si>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</si>
  <si>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</si>
  <si>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</si>
  <si>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</si>
  <si>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</si>
  <si>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</si>
  <si>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</si>
  <si>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</si>
  <si>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</si>
  <si>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</si>
  <si>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</si>
  <si>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</si>
  <si>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</si>
  <si>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</si>
  <si>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</si>
  <si>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</si>
  <si>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</si>
  <si>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</si>
  <si>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</si>
  <si>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</si>
  <si>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</si>
  <si>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</si>
  <si>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</si>
  <si>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</si>
  <si>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</si>
  <si>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</si>
  <si>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</si>
  <si>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</si>
  <si>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</si>
  <si>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</si>
  <si>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</si>
  <si>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</si>
  <si>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</si>
  <si>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</si>
  <si>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</si>
  <si>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</si>
  <si>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</si>
  <si>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</si>
  <si>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</si>
  <si>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</si>
  <si>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</si>
  <si>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</si>
  <si>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</si>
  <si>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</si>
  <si>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</si>
  <si>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</si>
  <si>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</si>
  <si>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</si>
  <si>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</si>
  <si>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</si>
  <si>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</si>
  <si>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</si>
  <si>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</si>
  <si>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</si>
  <si>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</si>
  <si>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</si>
  <si>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</si>
  <si>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</si>
  <si>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</si>
  <si>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</si>
  <si>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</si>
  <si>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</si>
  <si>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</si>
  <si>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</si>
  <si>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</si>
  <si>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</si>
  <si>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</si>
  <si>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</si>
  <si>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</si>
  <si>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</si>
  <si>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</si>
  <si>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</si>
  <si>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</si>
  <si>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</si>
  <si>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</si>
  <si>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</si>
  <si>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</si>
  <si>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</si>
  <si>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</si>
  <si>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</si>
  <si>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</si>
  <si>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</si>
  <si>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</si>
  <si>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</si>
  <si>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</si>
  <si>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</si>
  <si>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</si>
  <si>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</si>
  <si>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</si>
  <si>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</si>
  <si>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</si>
  <si>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</si>
  <si>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</si>
  <si>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</si>
  <si>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</si>
  <si>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</si>
  <si>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</si>
  <si>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</si>
  <si>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</si>
  <si>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</si>
  <si>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</si>
  <si>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</si>
  <si>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</si>
  <si>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</si>
  <si>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</si>
  <si>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</si>
  <si>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</si>
  <si>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</si>
  <si>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</si>
  <si>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</si>
  <si>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</si>
  <si>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</si>
  <si>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</si>
  <si>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</si>
  <si>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</si>
  <si>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</si>
  <si>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</si>
  <si>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</si>
  <si>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</si>
  <si>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</si>
  <si>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</si>
  <si>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</si>
  <si>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</si>
  <si>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</si>
  <si>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</si>
  <si>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</si>
  <si>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</si>
  <si>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</si>
  <si>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</si>
  <si>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</si>
  <si>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</si>
  <si>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</si>
  <si>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</si>
  <si>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</si>
  <si>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</si>
  <si>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</si>
  <si>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</si>
  <si>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</si>
  <si>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</si>
  <si>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</si>
  <si>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</si>
  <si>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</si>
  <si>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</si>
  <si>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</si>
  <si>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</si>
  <si>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</si>
  <si>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</si>
  <si>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</si>
  <si>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</si>
  <si>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</si>
  <si>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</si>
  <si>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</si>
  <si>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</si>
  <si>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</si>
  <si>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</si>
  <si>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</si>
  <si>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</si>
  <si>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</si>
  <si>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</si>
  <si>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</si>
  <si>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</si>
  <si>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</si>
  <si>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</si>
  <si>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</si>
  <si>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</si>
  <si>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</si>
  <si>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</si>
  <si>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</si>
  <si>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</si>
  <si>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</si>
  <si>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</si>
  <si>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</si>
  <si>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</si>
  <si>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</si>
  <si>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</si>
  <si>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</si>
  <si>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</si>
  <si>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</si>
  <si>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</si>
  <si>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</si>
  <si>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</si>
  <si>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</si>
  <si>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</si>
  <si>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</si>
  <si>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</si>
  <si>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</si>
  <si>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</si>
  <si>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</si>
  <si>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</si>
  <si>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</si>
  <si>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</si>
  <si>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</si>
  <si>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</si>
  <si>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</si>
  <si>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</si>
  <si>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</si>
  <si>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</si>
  <si>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</si>
  <si>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</si>
  <si>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</si>
  <si>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</si>
  <si>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</si>
  <si>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</si>
  <si>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</si>
  <si>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</si>
  <si>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</si>
  <si>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</si>
  <si>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</si>
  <si>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</si>
  <si>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</si>
  <si>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</si>
  <si>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</si>
  <si>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</si>
  <si>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</si>
  <si>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</si>
  <si>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</si>
  <si>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</si>
  <si>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</si>
  <si>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</si>
  <si>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</si>
  <si>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</si>
  <si>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</si>
  <si>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</si>
  <si>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</si>
  <si>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</si>
  <si>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</si>
  <si>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</si>
  <si>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</si>
  <si>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</si>
  <si>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</si>
  <si>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</si>
  <si>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</si>
  <si>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</si>
  <si>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</si>
  <si>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</si>
  <si>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</si>
  <si>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</si>
  <si>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</si>
  <si>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</si>
  <si>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</si>
  <si>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</si>
  <si>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</si>
  <si>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</si>
  <si>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</si>
  <si>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</si>
  <si>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</si>
  <si>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</si>
  <si>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</si>
  <si>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</si>
  <si>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</si>
  <si>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</si>
  <si>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</si>
  <si>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</si>
  <si>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</si>
  <si>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</si>
  <si>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</si>
  <si>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</si>
  <si>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</si>
  <si>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</si>
  <si>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</si>
  <si>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</si>
  <si>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</si>
  <si>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</si>
  <si>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</si>
  <si>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</si>
  <si>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</si>
  <si>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</si>
  <si>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</si>
  <si>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</si>
  <si>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</si>
  <si>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</si>
  <si>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</si>
  <si>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</si>
  <si>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</si>
  <si>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</si>
  <si>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</si>
  <si>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</si>
  <si>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</si>
  <si>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</si>
  <si>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</si>
  <si>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</si>
  <si>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</si>
  <si>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</si>
  <si>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</si>
  <si>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</si>
  <si>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</si>
  <si>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</si>
  <si>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</si>
  <si>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</si>
  <si>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</si>
  <si>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</si>
  <si>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</si>
  <si>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</si>
  <si>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</si>
  <si>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</si>
  <si>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</si>
  <si>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</si>
  <si>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</si>
  <si>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</si>
  <si>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</si>
  <si>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</si>
  <si>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</si>
  <si>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</si>
  <si>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</si>
  <si>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</si>
  <si>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</si>
  <si>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</si>
  <si>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</si>
  <si>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</si>
  <si>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</si>
  <si>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</si>
  <si>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</si>
  <si>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</si>
  <si>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</si>
  <si>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</si>
  <si>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</si>
  <si>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</si>
  <si>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</si>
  <si>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</si>
  <si>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</si>
  <si>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</si>
  <si>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</si>
  <si>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</si>
  <si>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</si>
  <si>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</si>
  <si>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</si>
  <si>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</si>
  <si>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</si>
  <si>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</si>
  <si>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</si>
  <si>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</si>
  <si>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</si>
  <si>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</si>
  <si>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</si>
  <si>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</si>
  <si>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</si>
  <si>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</si>
  <si>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</si>
  <si>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</si>
  <si>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</si>
  <si>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</si>
  <si>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</si>
  <si>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</si>
  <si>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</si>
  <si>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</si>
  <si>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</si>
  <si>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</si>
  <si>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</si>
  <si>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</si>
  <si>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</si>
  <si>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</si>
  <si>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</si>
  <si>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</si>
  <si>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</si>
  <si>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</si>
  <si>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</si>
  <si>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</si>
  <si>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</si>
  <si>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</si>
  <si>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</si>
  <si>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</si>
  <si>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</si>
  <si>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</si>
  <si>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</si>
  <si>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</si>
  <si>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</si>
  <si>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</si>
  <si>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</si>
  <si>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</si>
  <si>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</si>
  <si>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</si>
  <si>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</si>
  <si>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</si>
  <si>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</si>
  <si>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</si>
  <si>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</si>
  <si>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</si>
  <si>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</si>
  <si>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</si>
  <si>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</si>
  <si>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</si>
  <si>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</si>
  <si>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</si>
  <si>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</si>
  <si>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</si>
  <si>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</si>
  <si>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</si>
  <si>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</si>
  <si>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</si>
  <si>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</si>
  <si>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</si>
  <si>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</si>
  <si>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</si>
  <si>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</si>
  <si>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</si>
  <si>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</si>
  <si>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</si>
  <si>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</si>
  <si>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</si>
  <si>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</si>
  <si>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</si>
  <si>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</si>
  <si>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</si>
  <si>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</si>
  <si>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</si>
  <si>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</si>
  <si>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</si>
  <si>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</si>
  <si>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</si>
  <si>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</si>
  <si>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</si>
  <si>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</si>
  <si>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</si>
  <si>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</si>
  <si>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</si>
  <si>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</si>
  <si>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</si>
  <si>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</si>
  <si>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</si>
  <si>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</si>
  <si>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</si>
  <si>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</si>
  <si>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</si>
  <si>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</si>
  <si>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</si>
  <si>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</si>
  <si>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</si>
  <si>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</si>
  <si>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</si>
  <si>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</si>
  <si>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</si>
  <si>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</si>
  <si>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</si>
  <si>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</si>
  <si>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</si>
  <si>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</si>
  <si>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</si>
  <si>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</si>
  <si>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</si>
  <si>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</si>
  <si>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</si>
  <si>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</si>
  <si>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</si>
  <si>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</si>
  <si>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</si>
  <si>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</si>
  <si>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</si>
  <si>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</si>
  <si>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</si>
  <si>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</si>
  <si>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</si>
  <si>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</si>
  <si>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</si>
  <si>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</si>
  <si>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</si>
  <si>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</si>
  <si>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</si>
  <si>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</si>
  <si>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</si>
  <si>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</si>
  <si>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</si>
  <si>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</si>
  <si>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</si>
  <si>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</si>
  <si>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</si>
  <si>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</si>
  <si>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</si>
  <si>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</si>
  <si>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</si>
  <si>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</si>
  <si>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</si>
  <si>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</si>
  <si>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</si>
  <si>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</si>
  <si>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</si>
  <si>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</si>
  <si>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</si>
  <si>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</si>
  <si>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</si>
  <si>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</si>
  <si>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</si>
  <si>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</si>
  <si>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</si>
  <si>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</si>
  <si>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</si>
  <si>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</si>
  <si>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</si>
  <si>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</si>
  <si>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</si>
  <si>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</si>
  <si>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</si>
  <si>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</si>
  <si>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</si>
  <si>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</si>
  <si>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</si>
  <si>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</si>
  <si>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</si>
  <si>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</si>
  <si>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</si>
  <si>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</si>
  <si>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</si>
  <si>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</si>
  <si>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</si>
  <si>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</si>
  <si>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</si>
  <si>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</si>
  <si>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</si>
  <si>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</si>
  <si>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</si>
  <si>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</si>
  <si>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</si>
  <si>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</si>
  <si>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</si>
  <si>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</si>
  <si>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</si>
  <si>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</si>
  <si>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</si>
  <si>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</si>
  <si>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</si>
  <si>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</si>
  <si>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</si>
  <si>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</si>
  <si>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</si>
  <si>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</si>
  <si>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</si>
  <si>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</si>
  <si>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</si>
  <si>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</si>
  <si>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</si>
  <si>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</si>
  <si>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</si>
  <si>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</si>
  <si>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</si>
  <si>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</si>
  <si>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</si>
  <si>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</si>
  <si>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</si>
  <si>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</si>
  <si>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</si>
  <si>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</si>
  <si>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</si>
  <si>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</si>
  <si>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</si>
  <si>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</si>
  <si>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</si>
  <si>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</si>
  <si>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</si>
  <si>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</si>
  <si>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</si>
  <si>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</si>
  <si>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</si>
  <si>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</si>
  <si>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</si>
  <si>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</si>
  <si>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</si>
  <si>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</si>
  <si>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</si>
  <si>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</si>
  <si>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</si>
  <si>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</si>
  <si>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</si>
  <si>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</si>
  <si>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</si>
  <si>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</si>
  <si>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</si>
  <si>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</si>
  <si>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</si>
  <si>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</si>
  <si>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</si>
  <si>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</si>
  <si>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</si>
  <si>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</si>
  <si>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</si>
  <si>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</si>
  <si>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</si>
  <si>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</si>
  <si>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</si>
  <si>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</si>
  <si>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</si>
  <si>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</si>
  <si>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</si>
  <si>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</si>
  <si>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</si>
  <si>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</si>
  <si>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</si>
  <si>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</si>
  <si>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</si>
  <si>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</si>
  <si>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</si>
  <si>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</si>
  <si>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</si>
  <si>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</si>
  <si>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</si>
  <si>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</si>
  <si>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</si>
  <si>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</si>
  <si>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</si>
  <si>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</si>
  <si>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</si>
  <si>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</si>
  <si>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</si>
  <si>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</si>
  <si>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</si>
  <si>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</si>
  <si>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</si>
  <si>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</si>
  <si>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</si>
  <si>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</si>
  <si>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</si>
  <si>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</si>
  <si>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</si>
  <si>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</si>
  <si>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</si>
  <si>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</si>
  <si>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</si>
  <si>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</si>
  <si>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</si>
  <si>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</si>
  <si>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</si>
  <si>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</si>
  <si>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</si>
  <si>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</si>
  <si>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</si>
  <si>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</si>
  <si>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</si>
  <si>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</si>
  <si>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</si>
  <si>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</si>
  <si>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</si>
  <si>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</si>
  <si>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</si>
  <si>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</si>
  <si>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</si>
  <si>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</si>
  <si>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</si>
  <si>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</si>
  <si>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</si>
  <si>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</si>
  <si>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</si>
  <si>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</si>
  <si>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</si>
  <si>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</si>
  <si>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</si>
  <si>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</si>
  <si>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</si>
  <si>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</si>
  <si>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</si>
  <si>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</si>
  <si>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</si>
  <si>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</si>
  <si>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</si>
  <si>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</si>
  <si>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</si>
  <si>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</si>
  <si>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</si>
  <si>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</si>
  <si>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</si>
  <si>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</si>
  <si>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</si>
  <si>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</si>
  <si>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</si>
  <si>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</si>
  <si>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</si>
  <si>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</si>
  <si>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</si>
  <si>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</si>
  <si>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</si>
  <si>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</si>
  <si>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</si>
  <si>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</si>
  <si>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</si>
  <si>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</si>
  <si>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</si>
  <si>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</si>
  <si>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</si>
  <si>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</si>
  <si>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</si>
  <si>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</si>
  <si>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</si>
  <si>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</si>
  <si>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</si>
  <si>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</si>
  <si>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</si>
  <si>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</si>
  <si>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</si>
  <si>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</si>
  <si>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</si>
  <si>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</si>
  <si>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</si>
  <si>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</si>
  <si>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</si>
  <si>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</si>
  <si>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</si>
  <si>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</si>
  <si>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</si>
  <si>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</si>
  <si>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</si>
  <si>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</si>
  <si>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</si>
  <si>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</si>
  <si>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</si>
  <si>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</si>
  <si>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</si>
  <si>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</si>
  <si>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</si>
  <si>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</si>
  <si>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</si>
  <si>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</si>
  <si>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</si>
  <si>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</si>
  <si>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</si>
  <si>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</si>
  <si>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</si>
  <si>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</si>
  <si>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</si>
  <si>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</si>
  <si>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</si>
  <si>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</si>
  <si>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</si>
  <si>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</si>
  <si>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</si>
  <si>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</si>
  <si>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</si>
  <si>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</si>
  <si>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</si>
  <si>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</si>
  <si>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</si>
  <si>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</si>
  <si>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</si>
  <si>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</si>
  <si>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</si>
  <si>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</si>
  <si>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</si>
  <si>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</si>
  <si>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</si>
  <si>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</si>
  <si>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</si>
  <si>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</si>
  <si>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</si>
  <si>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</si>
  <si>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</si>
  <si>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</si>
  <si>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</si>
  <si>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</si>
  <si>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</si>
  <si>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</si>
  <si>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</si>
  <si>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</si>
  <si>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</si>
  <si>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</si>
  <si>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</si>
  <si>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</si>
  <si>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</si>
  <si>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</si>
  <si>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</si>
  <si>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</si>
  <si>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</si>
  <si>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</si>
  <si>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</si>
  <si>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</si>
  <si>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</si>
  <si>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</si>
  <si>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</si>
  <si>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</si>
  <si>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</si>
  <si>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</si>
  <si>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</si>
  <si>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</si>
  <si>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</si>
  <si>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</si>
  <si>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</si>
  <si>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</si>
  <si>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</si>
  <si>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</si>
  <si>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</si>
  <si>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</si>
  <si>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</si>
  <si>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</si>
  <si>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</si>
  <si>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</si>
  <si>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</si>
  <si>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</si>
  <si>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</si>
  <si>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</si>
  <si>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</si>
  <si>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</si>
  <si>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</si>
  <si>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</si>
  <si>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</si>
  <si>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</si>
  <si>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</si>
  <si>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</si>
  <si>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</si>
  <si>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</si>
  <si>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</si>
  <si>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</si>
  <si>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</si>
  <si>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</si>
  <si>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</si>
  <si>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</si>
  <si>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</si>
  <si>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</si>
  <si>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</si>
  <si>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</si>
  <si>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</si>
  <si>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</si>
  <si>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</si>
  <si>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</si>
  <si>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</si>
  <si>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</si>
  <si>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</si>
  <si>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</si>
  <si>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</si>
  <si>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</si>
  <si>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</si>
  <si>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</si>
  <si>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</si>
  <si>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</si>
  <si>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</si>
  <si>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</si>
  <si>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</si>
  <si>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</si>
  <si>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</si>
  <si>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</si>
  <si>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</si>
  <si>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</si>
  <si>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</si>
  <si>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</si>
  <si>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</si>
  <si>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</si>
  <si>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</si>
  <si>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</si>
  <si>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</si>
  <si>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</si>
  <si>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</si>
  <si>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</si>
  <si>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</si>
  <si>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</si>
  <si>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</si>
  <si>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</si>
  <si>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</si>
  <si>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</si>
  <si>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</si>
  <si>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</si>
  <si>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</si>
  <si>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</si>
  <si>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</si>
  <si>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</si>
  <si>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</si>
  <si>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</si>
  <si>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</si>
  <si>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</si>
  <si>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</si>
  <si>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</si>
  <si>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</si>
  <si>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</si>
  <si>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</si>
  <si>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</si>
  <si>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</si>
  <si>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</si>
  <si>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</si>
  <si>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</si>
  <si>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</si>
  <si>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</si>
  <si>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</si>
  <si>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</si>
  <si>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</si>
  <si>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</si>
  <si>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</si>
  <si>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</si>
  <si>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</si>
  <si>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</si>
  <si>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</si>
  <si>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</si>
  <si>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</si>
  <si>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</si>
  <si>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</si>
  <si>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</si>
  <si>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</si>
  <si>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</si>
  <si>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</si>
  <si>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</si>
  <si>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</si>
  <si>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</si>
  <si>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</si>
  <si>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</si>
  <si>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</si>
  <si>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</si>
  <si>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</si>
  <si>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</si>
  <si>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</si>
  <si>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</si>
  <si>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</si>
  <si>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</si>
  <si>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</si>
  <si>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</si>
  <si>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</si>
  <si>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</si>
  <si>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</si>
  <si>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</si>
  <si>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</si>
  <si>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</si>
  <si>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</si>
  <si>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</si>
  <si>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</si>
  <si>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</si>
  <si>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</si>
  <si>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</si>
  <si>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</si>
  <si>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</si>
  <si>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</si>
  <si>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</si>
  <si>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</si>
  <si>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</si>
  <si>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</si>
  <si>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</si>
  <si>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</si>
  <si>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</si>
  <si>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</si>
  <si>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</si>
  <si>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</si>
  <si>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</si>
  <si>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</si>
  <si>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</si>
  <si>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</si>
  <si>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</si>
  <si>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</si>
  <si>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</si>
  <si>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</si>
  <si>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</si>
  <si>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</si>
  <si>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</si>
  <si>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</si>
  <si>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</si>
  <si>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</si>
  <si>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</si>
  <si>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</si>
  <si>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</si>
  <si>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</si>
  <si>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</si>
  <si>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</si>
  <si>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</si>
  <si>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</si>
  <si>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</si>
  <si>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</si>
  <si>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</si>
  <si>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</si>
  <si>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</si>
  <si>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</si>
  <si>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</si>
  <si>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</si>
  <si>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</si>
  <si>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</si>
  <si>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</si>
  <si>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</si>
  <si>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</si>
  <si>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</si>
  <si>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</si>
  <si>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</si>
  <si>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</si>
  <si>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</si>
  <si>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</si>
  <si>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</si>
  <si>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</si>
  <si>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</si>
  <si>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</si>
  <si>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</si>
  <si>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</si>
  <si>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</si>
  <si>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</si>
  <si>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</si>
  <si>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</si>
  <si>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</si>
  <si>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</si>
  <si>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</si>
  <si>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</si>
  <si>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</si>
  <si>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</si>
  <si>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</si>
  <si>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</si>
  <si>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</si>
  <si>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</si>
  <si>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</si>
  <si>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</si>
  <si>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</si>
  <si>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</si>
  <si>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</si>
  <si>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</si>
  <si>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</si>
  <si>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</si>
  <si>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</si>
  <si>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</si>
  <si>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</si>
  <si>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</si>
  <si>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</si>
  <si>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</si>
  <si>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</si>
  <si>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</si>
  <si>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</si>
  <si>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</si>
  <si>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</si>
  <si>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</si>
  <si>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</si>
  <si>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</si>
  <si>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</si>
  <si>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</si>
  <si>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</si>
  <si>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</si>
  <si>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</si>
  <si>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</si>
  <si>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</si>
  <si>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</si>
  <si>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</si>
  <si>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</si>
  <si>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</si>
  <si>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</si>
  <si>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</si>
  <si>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</si>
  <si>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</si>
  <si>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</si>
  <si>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</si>
  <si>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</si>
  <si>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</si>
  <si>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</si>
  <si>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</si>
  <si>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</si>
  <si>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</si>
  <si>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</si>
  <si>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</si>
  <si>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</si>
  <si>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</si>
  <si>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</si>
  <si>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</si>
  <si>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</si>
  <si>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</si>
  <si>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</si>
  <si>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</si>
  <si>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</si>
  <si>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</si>
  <si>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</si>
  <si>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</si>
  <si>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</si>
  <si>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</si>
  <si>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</si>
  <si>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</si>
  <si>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</si>
  <si>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</si>
  <si>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</si>
  <si>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</si>
  <si>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</si>
  <si>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</si>
  <si>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</si>
  <si>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</si>
  <si>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</si>
  <si>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</si>
  <si>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</si>
  <si>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</si>
  <si>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</si>
  <si>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</si>
  <si>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</si>
  <si>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</si>
  <si>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</si>
  <si>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</si>
  <si>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</si>
  <si>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</si>
  <si>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</si>
  <si>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</si>
  <si>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</si>
  <si>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</si>
  <si>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</si>
  <si>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</si>
  <si>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</si>
  <si>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</si>
  <si>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</si>
  <si>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</si>
  <si>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</si>
  <si>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</si>
  <si>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</si>
  <si>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</si>
  <si>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</si>
  <si>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</si>
  <si>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</si>
  <si>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</si>
  <si>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</si>
  <si>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</si>
  <si>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</si>
  <si>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</si>
  <si>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</si>
  <si>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</si>
  <si>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</si>
  <si>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</si>
  <si>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</si>
  <si>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</si>
  <si>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</si>
  <si>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</si>
  <si>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</si>
  <si>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</si>
  <si>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</si>
  <si>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</si>
  <si>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</si>
  <si>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</si>
  <si>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</si>
  <si>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</si>
  <si>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</si>
  <si>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</si>
  <si>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</si>
  <si>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</si>
  <si>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</si>
  <si>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</si>
  <si>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</si>
  <si>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</si>
  <si>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</si>
  <si>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</si>
  <si>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</si>
  <si>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</si>
  <si>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</si>
  <si>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</si>
  <si>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</si>
  <si>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</si>
  <si>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</si>
  <si>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</si>
  <si>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</si>
  <si>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</si>
  <si>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</si>
  <si>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</si>
  <si>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</si>
  <si>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</si>
  <si>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</si>
  <si>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</si>
  <si>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</si>
  <si>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</si>
  <si>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</si>
  <si>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</si>
  <si>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</si>
  <si>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</si>
  <si>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</si>
  <si>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</si>
  <si>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</si>
  <si>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</si>
  <si>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</si>
  <si>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</si>
  <si>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</si>
  <si>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</si>
  <si>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</si>
  <si>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</si>
  <si>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</si>
  <si>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</si>
  <si>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</si>
  <si>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</si>
  <si>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</si>
  <si>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</si>
  <si>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</si>
  <si>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</si>
  <si>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</si>
  <si>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</si>
  <si>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</si>
  <si>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</si>
  <si>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</si>
  <si>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</si>
  <si>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</si>
  <si>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</si>
  <si>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</si>
  <si>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</si>
  <si>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</si>
  <si>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</si>
  <si>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</si>
  <si>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</si>
  <si>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</si>
  <si>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</si>
  <si>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</si>
  <si>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</si>
  <si>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</si>
  <si>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</si>
  <si>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</si>
  <si>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</si>
  <si>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</si>
  <si>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</si>
  <si>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</si>
  <si>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</si>
  <si>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</si>
  <si>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</si>
  <si>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</si>
  <si>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</si>
  <si>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</si>
  <si>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</si>
  <si>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</si>
  <si>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</si>
  <si>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</si>
  <si>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</si>
  <si>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</si>
  <si>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</si>
  <si>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</si>
  <si>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</si>
  <si>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</si>
  <si>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</si>
  <si>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</si>
  <si>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</si>
  <si>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</si>
  <si>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</si>
  <si>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</si>
  <si>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</si>
  <si>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</si>
  <si>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</si>
  <si>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</si>
  <si>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</si>
  <si>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</si>
  <si>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</si>
  <si>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</si>
  <si>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</si>
  <si>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</si>
  <si>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</si>
  <si>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</si>
  <si>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</si>
  <si>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</si>
  <si>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</si>
  <si>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</si>
  <si>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</si>
  <si>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</si>
  <si>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</si>
  <si>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</si>
  <si>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</si>
  <si>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</si>
  <si>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</si>
  <si>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</si>
  <si>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</si>
  <si>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</si>
  <si>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</si>
  <si>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</si>
  <si>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</si>
  <si>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</si>
  <si>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</si>
  <si>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</si>
  <si>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</si>
  <si>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</si>
  <si>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</si>
  <si>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</si>
  <si>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</si>
  <si>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</si>
  <si>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</si>
  <si>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</si>
  <si>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</si>
  <si>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</si>
  <si>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</si>
  <si>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</si>
  <si>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</si>
  <si>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</si>
  <si>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</si>
  <si>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</si>
  <si>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</si>
  <si>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</si>
  <si>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</si>
  <si>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</si>
  <si>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</si>
  <si>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</si>
  <si>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</si>
  <si>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</si>
  <si>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</si>
  <si>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</si>
  <si>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</si>
  <si>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</si>
  <si>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</si>
  <si>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</si>
  <si>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</si>
  <si>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</si>
  <si>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</si>
  <si>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</si>
  <si>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</si>
  <si>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</si>
  <si>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</si>
  <si>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</si>
  <si>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</si>
  <si>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</si>
  <si>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</si>
  <si>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</si>
  <si>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</si>
  <si>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</si>
  <si>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</si>
  <si>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</si>
  <si>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</si>
  <si>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</si>
  <si>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</si>
  <si>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</si>
  <si>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</si>
  <si>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</si>
  <si>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</si>
  <si>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</si>
  <si>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</si>
  <si>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</si>
  <si>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</si>
  <si>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</si>
  <si>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</si>
  <si>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</si>
  <si>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</si>
  <si>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</si>
  <si>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</si>
  <si>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</si>
  <si>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</si>
  <si>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</si>
  <si>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</si>
  <si>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</si>
  <si>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</si>
  <si>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</si>
  <si>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</si>
  <si>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</si>
  <si>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</si>
  <si>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</si>
  <si>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</si>
  <si>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</si>
  <si>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</si>
  <si>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</si>
  <si>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</si>
  <si>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</si>
  <si>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</si>
  <si>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</si>
  <si>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</si>
  <si>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</si>
  <si>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</si>
  <si>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</si>
  <si>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</si>
  <si>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</si>
  <si>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</si>
  <si>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</si>
  <si>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</si>
  <si>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</si>
  <si>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</si>
  <si>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</si>
  <si>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</si>
  <si>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</si>
  <si>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</si>
  <si>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</si>
  <si>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</si>
  <si>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</si>
  <si>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</si>
  <si>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</si>
  <si>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</si>
  <si>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</si>
  <si>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</si>
  <si>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</si>
  <si>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</si>
  <si>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</si>
  <si>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</si>
  <si>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</si>
  <si>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</si>
  <si>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</si>
  <si>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</si>
  <si>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</si>
  <si>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</si>
  <si>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</si>
  <si>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</si>
  <si>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</si>
  <si>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</si>
  <si>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</si>
  <si>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</si>
  <si>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</si>
  <si>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</si>
  <si>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</si>
  <si>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</si>
  <si>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</si>
  <si>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</si>
  <si>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</si>
  <si>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</si>
  <si>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</si>
  <si>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</si>
  <si>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</si>
  <si>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</si>
  <si>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</si>
  <si>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</si>
  <si>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</si>
  <si>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</si>
  <si>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</si>
  <si>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</si>
  <si>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</si>
  <si>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</si>
  <si>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</si>
  <si>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</si>
  <si>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</si>
  <si>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</si>
  <si>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</si>
  <si>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</si>
  <si>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</si>
  <si>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</si>
  <si>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</si>
  <si>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</si>
  <si>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</si>
  <si>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</si>
  <si>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</si>
  <si>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</si>
  <si>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</si>
  <si>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</si>
  <si>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</si>
  <si>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</si>
  <si>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</si>
  <si>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</si>
  <si>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</si>
  <si>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</si>
  <si>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</si>
  <si>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</si>
  <si>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</si>
  <si>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</si>
  <si>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</si>
  <si>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</si>
  <si>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</si>
  <si>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</si>
  <si>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</si>
  <si>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</si>
  <si>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</si>
  <si>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</si>
  <si>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</si>
  <si>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</si>
  <si>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</si>
  <si>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</si>
  <si>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</si>
  <si>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</si>
  <si>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</si>
  <si>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</si>
  <si>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</si>
  <si>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</si>
  <si>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</si>
  <si>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</si>
  <si>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</si>
  <si>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</si>
  <si>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</si>
  <si>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</si>
  <si>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</si>
  <si>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</si>
  <si>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</si>
  <si>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</si>
  <si>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</si>
  <si>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</si>
  <si>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</si>
  <si>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</si>
  <si>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</si>
  <si>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</si>
  <si>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</si>
  <si>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</si>
  <si>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</si>
  <si>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</si>
  <si>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</si>
  <si>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</si>
  <si>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</si>
  <si>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</si>
  <si>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</si>
  <si>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</si>
  <si>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</si>
  <si>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</si>
  <si>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</si>
  <si>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</si>
  <si>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</si>
  <si>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</si>
  <si>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</si>
  <si>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</si>
  <si>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</si>
  <si>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</si>
  <si>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</si>
  <si>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</si>
  <si>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</si>
  <si>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</si>
  <si>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</si>
  <si>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</si>
  <si>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</si>
  <si>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</si>
  <si>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</si>
  <si>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</si>
  <si>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</si>
  <si>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</si>
  <si>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</si>
  <si>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</si>
  <si>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</si>
  <si>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</si>
  <si>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</si>
  <si>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</si>
  <si>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</si>
  <si>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</si>
  <si>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</si>
  <si>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</si>
  <si>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</si>
  <si>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</si>
  <si>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</si>
  <si>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</si>
  <si>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</si>
  <si>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</si>
  <si>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</si>
  <si>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</si>
  <si>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</si>
  <si>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</si>
  <si>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</si>
  <si>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</si>
  <si>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</si>
  <si>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</si>
  <si>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</si>
  <si>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</si>
  <si>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</si>
  <si>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</si>
  <si>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</si>
  <si>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</si>
  <si>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</si>
  <si>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</si>
  <si>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</si>
  <si>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</si>
  <si>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</si>
  <si>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</si>
  <si>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</si>
  <si>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</si>
  <si>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</si>
  <si>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</si>
  <si>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</si>
  <si>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</si>
  <si>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</si>
  <si>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</si>
  <si>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</si>
  <si>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</si>
  <si>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</si>
  <si>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</si>
  <si>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</si>
  <si>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</si>
  <si>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</si>
  <si>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</si>
  <si>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</si>
  <si>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</si>
  <si>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</si>
  <si>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</si>
  <si>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</si>
  <si>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</si>
  <si>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</si>
  <si>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</si>
  <si>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</si>
  <si>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</si>
  <si>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</si>
  <si>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</si>
  <si>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</si>
  <si>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</si>
  <si>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</si>
  <si>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</si>
  <si>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</si>
  <si>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</si>
  <si>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</si>
  <si>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</si>
  <si>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</si>
  <si>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</si>
  <si>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</si>
  <si>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</si>
  <si>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</si>
  <si>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</si>
  <si>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</si>
  <si>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</si>
  <si>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</si>
  <si>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</si>
  <si>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</si>
  <si>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</si>
  <si>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</si>
  <si>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</si>
  <si>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</si>
  <si>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</si>
  <si>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</si>
  <si>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</si>
  <si>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</si>
  <si>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</si>
  <si>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</si>
  <si>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</si>
  <si>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</si>
  <si>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</si>
  <si>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</si>
  <si>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</si>
  <si>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</si>
  <si>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</si>
  <si>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</si>
  <si>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</si>
  <si>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</si>
  <si>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</si>
  <si>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</si>
  <si>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</si>
  <si>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</si>
  <si>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</si>
  <si>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</si>
  <si>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</si>
  <si>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</si>
  <si>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</si>
  <si>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</si>
  <si>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</si>
  <si>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</si>
  <si>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</si>
  <si>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</si>
  <si>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</si>
  <si>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</si>
  <si>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</si>
  <si>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</si>
  <si>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</si>
  <si>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</si>
  <si>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</si>
  <si>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</si>
  <si>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</si>
  <si>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</si>
  <si>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</si>
  <si>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</si>
  <si>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</si>
  <si>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</si>
  <si>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</si>
  <si>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</si>
  <si>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</si>
  <si>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</si>
  <si>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</si>
  <si>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</si>
  <si>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</si>
  <si>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</si>
  <si>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</si>
  <si>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</si>
  <si>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</si>
  <si>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</si>
  <si>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</si>
  <si>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</si>
  <si>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</si>
  <si>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</si>
  <si>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</si>
  <si>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</si>
  <si>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</si>
  <si>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</si>
  <si>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</si>
  <si>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</si>
  <si>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</si>
  <si>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</si>
  <si>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</si>
  <si>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</si>
  <si>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</si>
  <si>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</si>
  <si>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</si>
  <si>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</si>
  <si>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</si>
  <si>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</si>
  <si>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</si>
  <si>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</si>
  <si>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</si>
  <si>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</si>
  <si>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</si>
  <si>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</si>
  <si>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</si>
  <si>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</si>
  <si>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</si>
  <si>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</si>
  <si>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</si>
  <si>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</si>
  <si>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</si>
  <si>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</si>
  <si>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</si>
  <si>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</si>
  <si>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</si>
  <si>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</si>
  <si>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</si>
  <si>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</si>
  <si>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</si>
  <si>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</si>
  <si>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</si>
  <si>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</si>
  <si>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</si>
  <si>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</si>
  <si>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</si>
  <si>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</si>
  <si>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</si>
  <si>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</si>
  <si>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</si>
  <si>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</si>
  <si>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</si>
  <si>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</si>
  <si>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</si>
  <si>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</si>
  <si>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</si>
  <si>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</si>
  <si>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</si>
  <si>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</si>
  <si>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</si>
  <si>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</si>
  <si>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</si>
  <si>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</si>
  <si>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</si>
  <si>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</si>
  <si>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</si>
  <si>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</si>
  <si>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</si>
  <si>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</si>
  <si>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</si>
  <si>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</si>
  <si>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</si>
  <si>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</si>
  <si>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</si>
  <si>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</si>
  <si>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</si>
  <si>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</si>
  <si>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</si>
  <si>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</si>
  <si>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</si>
  <si>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</si>
  <si>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</si>
  <si>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</si>
  <si>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</si>
  <si>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</si>
  <si>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</si>
  <si>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</si>
  <si>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</si>
  <si>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</si>
  <si>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</si>
  <si>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</si>
  <si>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</si>
  <si>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</si>
  <si>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</si>
  <si>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</si>
  <si>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</si>
  <si>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</si>
  <si>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</si>
  <si>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</si>
  <si>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</si>
  <si>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</si>
  <si>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</si>
  <si>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</si>
  <si>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</si>
  <si>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</si>
  <si>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</si>
  <si>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</si>
  <si>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</si>
  <si>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</si>
  <si>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</si>
  <si>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</si>
  <si>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</si>
  <si>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</si>
  <si>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</si>
  <si>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</si>
  <si>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</si>
  <si>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</si>
  <si>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</si>
  <si>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</si>
  <si>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</si>
  <si>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</si>
  <si>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</si>
  <si>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</si>
  <si>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</si>
  <si>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</si>
  <si>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</si>
  <si>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</si>
  <si>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</si>
  <si>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</si>
  <si>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</si>
  <si>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</si>
  <si>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</si>
  <si>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</si>
  <si>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</si>
  <si>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</si>
  <si>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</si>
  <si>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</si>
  <si>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</si>
  <si>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</si>
  <si>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</si>
  <si>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</si>
  <si>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</si>
  <si>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</si>
  <si>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</si>
  <si>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</si>
  <si>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</si>
  <si>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</si>
  <si>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</si>
  <si>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</si>
  <si>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</si>
  <si>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</si>
  <si>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</si>
  <si>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</si>
  <si>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</si>
  <si>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</si>
  <si>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</si>
  <si>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</si>
  <si>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</si>
  <si>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</si>
  <si>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</si>
  <si>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</si>
  <si>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</si>
  <si>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</si>
  <si>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</si>
  <si>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</si>
  <si>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</si>
  <si>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</si>
  <si>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</si>
  <si>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</si>
  <si>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</si>
  <si>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</si>
  <si>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</si>
  <si>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</si>
  <si>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</si>
  <si>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</si>
  <si>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</si>
  <si>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</si>
  <si>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</si>
  <si>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</si>
  <si>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</si>
  <si>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</si>
  <si>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</si>
  <si>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</si>
  <si>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</si>
  <si>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</si>
  <si>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</si>
  <si>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</si>
  <si>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</si>
  <si>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</si>
  <si>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</si>
  <si>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</si>
  <si>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</si>
  <si>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</si>
  <si>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</si>
  <si>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</si>
  <si>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</si>
  <si>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</si>
  <si>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</si>
  <si>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</si>
  <si>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</si>
  <si>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</si>
  <si>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</si>
  <si>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</si>
  <si>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</si>
  <si>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</si>
  <si>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</si>
  <si>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</si>
  <si>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</si>
  <si>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</si>
  <si>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</si>
  <si>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</si>
  <si>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</si>
  <si>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</si>
  <si>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</si>
  <si>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</si>
  <si>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</si>
  <si>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</si>
  <si>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</si>
  <si>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</si>
  <si>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</si>
  <si>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</si>
  <si>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</si>
  <si>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</si>
  <si>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</si>
  <si>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</si>
  <si>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</si>
  <si>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</si>
  <si>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</si>
  <si>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</si>
  <si>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</si>
  <si>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</si>
  <si>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</si>
  <si>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</si>
  <si>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</si>
  <si>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</si>
  <si>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</si>
  <si>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</si>
  <si>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</si>
  <si>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</si>
  <si>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</si>
  <si>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</si>
  <si>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</si>
  <si>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</si>
  <si>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</si>
  <si>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</si>
  <si>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</si>
  <si>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</si>
  <si>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</si>
  <si>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</si>
  <si>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</si>
  <si>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</si>
  <si>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</si>
  <si>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</si>
  <si>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</si>
  <si>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</si>
  <si>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</si>
  <si>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</si>
  <si>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</si>
  <si>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</si>
  <si>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</si>
  <si>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</si>
  <si>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</si>
  <si>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</si>
  <si>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</si>
  <si>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</si>
  <si>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</si>
  <si>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</si>
  <si>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</si>
  <si>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</si>
  <si>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</si>
  <si>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</si>
  <si>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</si>
  <si>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</si>
  <si>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</si>
  <si>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</si>
  <si>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</si>
  <si>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</si>
  <si>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</si>
  <si>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</si>
  <si>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</si>
  <si>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</si>
  <si>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</si>
  <si>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</si>
  <si>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</si>
  <si>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</si>
  <si>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</si>
  <si>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</si>
  <si>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</si>
  <si>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</si>
  <si>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</si>
  <si>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</si>
  <si>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</si>
  <si>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</si>
  <si>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</si>
  <si>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</si>
  <si>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</si>
  <si>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</si>
  <si>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</si>
  <si>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</si>
  <si>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</si>
  <si>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</si>
  <si>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</si>
  <si>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</si>
  <si>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</si>
  <si>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</si>
  <si>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</si>
  <si>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</si>
  <si>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</si>
  <si>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</si>
  <si>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</si>
  <si>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</si>
  <si>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</si>
  <si>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</si>
  <si>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</si>
  <si>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</si>
  <si>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</si>
  <si>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</si>
  <si>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</si>
  <si>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</si>
  <si>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</si>
  <si>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</si>
  <si>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</si>
  <si>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</si>
  <si>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</si>
  <si>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</si>
  <si>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</si>
  <si>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</si>
  <si>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</si>
  <si>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</si>
  <si>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</si>
  <si>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</si>
  <si>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</si>
  <si>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</si>
  <si>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</si>
  <si>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</si>
  <si>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</si>
  <si>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</si>
  <si>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</si>
  <si>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</si>
  <si>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</si>
  <si>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</si>
  <si>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</si>
  <si>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</si>
  <si>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</si>
  <si>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</si>
  <si>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</si>
  <si>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</si>
  <si>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</si>
  <si>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</si>
  <si>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</si>
  <si>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</si>
  <si>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</si>
  <si>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</si>
  <si>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</si>
  <si>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</si>
  <si>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</si>
  <si>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</si>
  <si>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</si>
  <si>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</si>
  <si>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</si>
  <si>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</si>
  <si>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</si>
  <si>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</si>
  <si>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</si>
  <si>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</si>
  <si>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</si>
  <si>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</si>
  <si>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</si>
  <si>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</si>
  <si>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</si>
  <si>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</si>
  <si>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</si>
  <si>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</si>
  <si>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</si>
  <si>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</si>
  <si>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</si>
  <si>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</si>
  <si>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</si>
  <si>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</si>
  <si>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</si>
  <si>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</si>
  <si>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</si>
  <si>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</si>
  <si>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</si>
  <si>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</si>
  <si>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</si>
  <si>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</si>
  <si>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</si>
  <si>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</si>
  <si>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</si>
  <si>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</si>
  <si>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</si>
  <si>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</si>
  <si>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</si>
  <si>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</si>
  <si>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</si>
  <si>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</si>
  <si>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</si>
  <si>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</si>
  <si>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</si>
  <si>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</si>
  <si>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</si>
  <si>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</si>
  <si>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</si>
  <si>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</si>
  <si>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</si>
  <si>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</si>
  <si>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</si>
  <si>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</si>
  <si>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</si>
  <si>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</si>
  <si>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</si>
  <si>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</si>
  <si>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</si>
  <si>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</si>
  <si>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</si>
  <si>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</si>
  <si>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</si>
  <si>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</si>
  <si>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</si>
  <si>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</si>
  <si>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</si>
  <si>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</si>
  <si>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</si>
  <si>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</si>
  <si>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</si>
  <si>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</si>
  <si>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</si>
  <si>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</si>
  <si>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</si>
  <si>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</si>
  <si>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</si>
  <si>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</si>
  <si>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</si>
  <si>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</si>
  <si>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</si>
  <si>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</si>
  <si>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</si>
  <si>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</si>
  <si>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</si>
  <si>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</si>
  <si>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</si>
  <si>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</si>
  <si>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</si>
  <si>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</si>
  <si>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</si>
  <si>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</si>
  <si>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</si>
  <si>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</si>
  <si>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</si>
  <si>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</si>
  <si>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</si>
  <si>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</si>
  <si>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</si>
  <si>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</si>
  <si>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</si>
  <si>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</si>
  <si>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</si>
  <si>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</si>
  <si>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</si>
  <si>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</si>
  <si>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</si>
  <si>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</si>
  <si>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</si>
  <si>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</si>
  <si>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</si>
  <si>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</si>
  <si>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</si>
  <si>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</si>
  <si>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</si>
  <si>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</si>
  <si>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</si>
  <si>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</si>
  <si>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</si>
  <si>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</si>
  <si>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</si>
  <si>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</si>
  <si>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</si>
  <si>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</si>
  <si>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</si>
  <si>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</si>
  <si>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</si>
  <si>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</si>
  <si>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</si>
  <si>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</si>
  <si>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</si>
  <si>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</si>
  <si>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</si>
  <si>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</si>
  <si>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</si>
  <si>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</si>
  <si>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</si>
  <si>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</si>
  <si>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</si>
  <si>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</si>
  <si>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</si>
  <si>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</si>
  <si>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</si>
  <si>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</si>
  <si>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</si>
  <si>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</si>
  <si>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</si>
  <si>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</si>
  <si>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</si>
  <si>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</si>
  <si>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</si>
  <si>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</si>
  <si>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</si>
  <si>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</si>
  <si>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</si>
  <si>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</si>
  <si>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</si>
  <si>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</si>
  <si>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</si>
  <si>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</si>
  <si>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</si>
  <si>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</si>
  <si>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</si>
  <si>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</si>
  <si>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</si>
  <si>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</si>
  <si>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</si>
  <si>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</si>
  <si>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</si>
  <si>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</si>
  <si>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</si>
  <si>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</si>
  <si>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</si>
  <si>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</si>
  <si>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</si>
  <si>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</si>
  <si>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</si>
  <si>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</si>
  <si>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</si>
  <si>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</si>
  <si>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</si>
  <si>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</si>
  <si>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</si>
  <si>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</si>
  <si>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</si>
  <si>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</si>
  <si>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</si>
  <si>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</si>
  <si>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</si>
  <si>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</si>
  <si>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</si>
  <si>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</si>
  <si>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</si>
  <si>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</si>
  <si>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</si>
  <si>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</si>
  <si>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</si>
  <si>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</si>
  <si>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</si>
  <si>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</si>
  <si>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</si>
  <si>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</si>
  <si>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</si>
  <si>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</si>
  <si>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</si>
  <si>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</si>
  <si>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</si>
  <si>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</si>
  <si>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</si>
  <si>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</si>
  <si>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</si>
  <si>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</si>
  <si>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</si>
  <si>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</si>
  <si>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</si>
  <si>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</si>
  <si>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</si>
  <si>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</si>
  <si>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</si>
  <si>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</si>
  <si>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</si>
  <si>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</si>
  <si>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</si>
  <si>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</si>
  <si>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</si>
  <si>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</si>
  <si>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</si>
  <si>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</si>
  <si>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</si>
  <si>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</si>
  <si>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</si>
  <si>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</si>
  <si>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</si>
  <si>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</si>
  <si>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</si>
  <si>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</si>
  <si>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</si>
  <si>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</si>
  <si>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</si>
  <si>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</si>
  <si>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</si>
  <si>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</si>
  <si>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</si>
  <si>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</si>
  <si>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</si>
  <si>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</si>
  <si>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</si>
  <si>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</si>
  <si>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</si>
  <si>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</si>
  <si>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</si>
  <si>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</si>
  <si>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</si>
  <si>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</si>
  <si>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</si>
  <si>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</si>
  <si>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</si>
  <si>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</si>
  <si>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</si>
  <si>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</si>
  <si>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</si>
  <si>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</si>
  <si>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</si>
  <si>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</si>
  <si>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</si>
  <si>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</si>
  <si>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</si>
  <si>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</si>
  <si>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</si>
  <si>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</si>
  <si>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</si>
  <si>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</si>
  <si>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</si>
  <si>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</si>
  <si>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</si>
  <si>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</si>
  <si>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</si>
  <si>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</si>
  <si>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</si>
  <si>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</si>
  <si>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</si>
  <si>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</si>
  <si>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</si>
  <si>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</si>
  <si>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</si>
  <si>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</si>
  <si>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</si>
  <si>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</si>
  <si>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</si>
  <si>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</si>
  <si>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</si>
  <si>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</si>
  <si>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</si>
  <si>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</si>
  <si>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</si>
  <si>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</si>
  <si>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</si>
  <si>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</si>
  <si>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</si>
  <si>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</si>
  <si>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</si>
  <si>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</si>
  <si>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</si>
  <si>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</si>
  <si>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</si>
  <si>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</si>
  <si>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</si>
  <si>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</si>
  <si>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</si>
  <si>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</si>
  <si>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</si>
  <si>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</si>
  <si>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</si>
  <si>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</si>
  <si>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</si>
  <si>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</si>
  <si>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</si>
  <si>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</si>
  <si>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</si>
  <si>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</si>
  <si>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</si>
  <si>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</si>
  <si>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</si>
  <si>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</si>
  <si>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</si>
  <si>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</si>
  <si>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</si>
  <si>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</si>
  <si>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</si>
  <si>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</si>
  <si>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</si>
  <si>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</si>
  <si>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</si>
  <si>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</si>
  <si>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</si>
  <si>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</si>
  <si>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</si>
  <si>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</si>
  <si>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</si>
  <si>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</si>
  <si>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</si>
  <si>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</si>
  <si>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</si>
  <si>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</si>
  <si>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</si>
  <si>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</si>
  <si>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</si>
  <si>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</si>
  <si>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</si>
  <si>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</si>
  <si>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</si>
  <si>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</si>
  <si>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</si>
  <si>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</si>
  <si>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</si>
  <si>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</si>
  <si>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</si>
  <si>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</si>
  <si>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</si>
  <si>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</si>
  <si>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</si>
  <si>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</si>
  <si>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</si>
  <si>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</si>
  <si>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</si>
  <si>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</si>
  <si>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</si>
  <si>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</si>
  <si>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</si>
  <si>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</si>
  <si>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</si>
  <si>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</si>
  <si>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</si>
  <si>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</si>
  <si>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</si>
  <si>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</si>
  <si>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</si>
  <si>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</si>
  <si>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</si>
  <si>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</si>
  <si>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</si>
  <si>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</si>
  <si>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</si>
  <si>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</si>
  <si>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</si>
  <si>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</si>
  <si>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</si>
  <si>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</si>
  <si>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</si>
  <si>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</si>
  <si>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</si>
  <si>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</si>
  <si>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</si>
  <si>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</si>
  <si>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</si>
  <si>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</si>
  <si>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</si>
  <si>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</si>
  <si>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</si>
  <si>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</si>
  <si>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</si>
  <si>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</si>
  <si>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</si>
  <si>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</si>
  <si>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</si>
  <si>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</si>
  <si>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</si>
  <si>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</si>
  <si>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</si>
  <si>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</si>
  <si>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</si>
  <si>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</si>
  <si>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</si>
  <si>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</si>
  <si>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</si>
  <si>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</si>
  <si>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</si>
  <si>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</si>
  <si>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</si>
  <si>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</si>
  <si>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</si>
  <si>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</si>
  <si>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</si>
  <si>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</si>
  <si>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</si>
  <si>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</si>
  <si>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</si>
  <si>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</si>
  <si>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</si>
  <si>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</si>
  <si>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</si>
  <si>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</si>
  <si>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</si>
  <si>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</si>
  <si>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</si>
  <si>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</si>
  <si>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</si>
  <si>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</si>
  <si>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</si>
  <si>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</si>
  <si>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</si>
  <si>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</si>
  <si>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</si>
  <si>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</si>
  <si>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</si>
  <si>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</si>
  <si>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</si>
  <si>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</si>
  <si>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</si>
  <si>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</si>
  <si>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</si>
  <si>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</si>
  <si>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</si>
  <si>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</si>
  <si>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</si>
  <si>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</si>
  <si>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</si>
  <si>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</si>
  <si>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</si>
  <si>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</si>
  <si>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</si>
  <si>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</si>
  <si>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</si>
  <si>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</si>
  <si>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</si>
  <si>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</si>
  <si>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</si>
  <si>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</si>
  <si>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</si>
  <si>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</si>
  <si>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</si>
  <si>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</si>
  <si>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</si>
  <si>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</si>
  <si>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</si>
  <si>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</si>
  <si>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</si>
  <si>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</si>
  <si>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</si>
  <si>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</si>
  <si>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</si>
  <si>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</si>
  <si>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</si>
  <si>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</si>
  <si>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</si>
  <si>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</si>
  <si>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</si>
  <si>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</si>
  <si>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</si>
  <si>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</si>
  <si>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</si>
  <si>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</si>
  <si>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</si>
  <si>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</si>
  <si>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</si>
  <si>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</si>
  <si>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</si>
  <si>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</si>
  <si>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</si>
  <si>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</si>
  <si>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</si>
  <si>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</si>
  <si>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</si>
  <si>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</si>
  <si>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</si>
  <si>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</si>
  <si>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</si>
  <si>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</si>
  <si>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</si>
  <si>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</si>
  <si>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</si>
  <si>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</si>
  <si>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</si>
  <si>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</si>
  <si>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</si>
  <si>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</si>
  <si>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</si>
  <si>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</si>
  <si>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</si>
  <si>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</si>
  <si>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</si>
  <si>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</si>
  <si>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</si>
  <si>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</si>
  <si>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</si>
  <si>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</si>
  <si>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</si>
  <si>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</si>
  <si>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</si>
  <si>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</si>
  <si>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</si>
  <si>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</si>
  <si>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</si>
  <si>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</si>
  <si>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</si>
  <si>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</si>
  <si>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</si>
  <si>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</si>
  <si>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</si>
  <si>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</si>
  <si>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</si>
  <si>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</si>
  <si>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</si>
  <si>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</si>
  <si>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</si>
  <si>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</si>
  <si>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</si>
  <si>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</si>
  <si>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</si>
  <si>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</si>
  <si>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</si>
  <si>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</si>
  <si>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</si>
  <si>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</si>
  <si>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</si>
  <si>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</si>
  <si>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</si>
  <si>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</si>
  <si>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</si>
  <si>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</si>
  <si>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</si>
  <si>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</si>
  <si>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</si>
  <si>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</si>
  <si>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</si>
  <si>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</si>
  <si>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</si>
  <si>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</si>
  <si>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</si>
  <si>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</si>
  <si>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</si>
  <si>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</si>
  <si>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</si>
  <si>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</si>
  <si>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</si>
  <si>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</si>
  <si>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</si>
  <si>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</si>
  <si>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</si>
  <si>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</si>
  <si>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</si>
  <si>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</si>
  <si>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</si>
  <si>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</si>
  <si>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</si>
  <si>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</si>
  <si>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</si>
  <si>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</si>
  <si>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</si>
  <si>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</si>
  <si>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</si>
  <si>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</si>
  <si>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</si>
  <si>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</si>
  <si>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</si>
  <si>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</si>
  <si>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</si>
  <si>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</si>
  <si>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</si>
  <si>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</si>
  <si>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</si>
  <si>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</si>
  <si>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</si>
  <si>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</si>
  <si>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</si>
  <si>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</si>
  <si>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</si>
  <si>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</si>
  <si>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</si>
  <si>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</si>
  <si>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</si>
  <si>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</si>
  <si>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</si>
  <si>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</si>
  <si>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</si>
  <si>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</si>
  <si>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</si>
  <si>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</si>
  <si>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</si>
  <si>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</si>
  <si>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</si>
  <si>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</si>
  <si>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</si>
  <si>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</si>
  <si>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</si>
  <si>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</si>
  <si>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</si>
  <si>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</si>
  <si>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</si>
  <si>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</si>
  <si>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</si>
  <si>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</si>
  <si>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</si>
  <si>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</si>
  <si>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</si>
  <si>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</si>
  <si>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</si>
  <si>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</si>
  <si>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</si>
  <si>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</si>
  <si>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</si>
  <si>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</si>
  <si>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</si>
  <si>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</si>
  <si>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</si>
  <si>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</si>
  <si>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</si>
  <si>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</si>
  <si>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</si>
  <si>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</si>
  <si>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</si>
  <si>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</si>
  <si>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</si>
  <si>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</si>
  <si>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</si>
  <si>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</si>
  <si>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</si>
  <si>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</si>
  <si>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</si>
  <si>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</si>
  <si>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</si>
  <si>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</si>
  <si>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</si>
  <si>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</si>
  <si>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</si>
  <si>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</si>
  <si>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</si>
  <si>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</si>
  <si>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</si>
  <si>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</si>
  <si>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</si>
  <si>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</si>
  <si>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</si>
  <si>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</si>
  <si>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</si>
  <si>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</si>
  <si>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</si>
  <si>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</si>
  <si>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</si>
  <si>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</si>
  <si>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</si>
  <si>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</si>
  <si>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</si>
  <si>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</si>
  <si>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</si>
  <si>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</si>
  <si>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</si>
  <si>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</si>
  <si>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</si>
  <si>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</si>
  <si>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</si>
  <si>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</si>
  <si>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</si>
  <si>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</si>
  <si>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</si>
  <si>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</si>
  <si>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</si>
  <si>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</si>
  <si>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</si>
  <si>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</si>
  <si>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</si>
  <si>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</si>
  <si>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</si>
  <si>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</si>
  <si>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</si>
  <si>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</si>
  <si>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</si>
  <si>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</si>
  <si>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</si>
  <si>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</si>
  <si>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</si>
  <si>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</si>
  <si>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</si>
  <si>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</si>
  <si>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</si>
  <si>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</si>
  <si>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</si>
  <si>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</si>
  <si>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</si>
  <si>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</si>
  <si>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</si>
  <si>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</si>
  <si>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</si>
  <si>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</si>
  <si>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</si>
  <si>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</si>
  <si>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</si>
  <si>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</si>
  <si>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</si>
  <si>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</si>
  <si>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</si>
  <si>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</si>
  <si>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</si>
  <si>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</si>
  <si>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</si>
  <si>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</si>
  <si>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</si>
  <si>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</si>
  <si>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</si>
  <si>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</si>
  <si>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</si>
  <si>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</si>
  <si>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</si>
  <si>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</si>
  <si>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</si>
  <si>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</si>
  <si>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</si>
  <si>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</si>
  <si>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</si>
  <si>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</si>
  <si>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</si>
  <si>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</si>
  <si>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</si>
  <si>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</si>
  <si>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</si>
  <si>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</si>
  <si>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</si>
  <si>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</si>
  <si>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</si>
  <si>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</si>
  <si>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</si>
  <si>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</si>
  <si>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</si>
  <si>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</si>
  <si>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</si>
  <si>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</si>
  <si>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</si>
  <si>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</si>
  <si>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</si>
  <si>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</si>
  <si>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</si>
  <si>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</si>
  <si>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</si>
  <si>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</si>
  <si>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</si>
  <si>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</si>
  <si>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</si>
  <si>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</si>
  <si>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</si>
  <si>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</si>
  <si>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</si>
  <si>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</si>
  <si>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</si>
  <si>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</si>
  <si>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</si>
  <si>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</si>
  <si>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</si>
  <si>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</si>
  <si>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</si>
  <si>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</si>
  <si>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</si>
  <si>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</si>
  <si>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</si>
  <si>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</si>
  <si>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</si>
  <si>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</si>
  <si>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</si>
  <si>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</si>
  <si>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</si>
  <si>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</si>
  <si>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</si>
  <si>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</si>
  <si>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</si>
  <si>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</si>
  <si>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</si>
  <si>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</si>
  <si>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</si>
  <si>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</si>
  <si>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</si>
  <si>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</si>
  <si>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</si>
  <si>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</si>
  <si>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</si>
  <si>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</si>
  <si>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</si>
  <si>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</si>
  <si>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</si>
  <si>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</si>
  <si>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</si>
  <si>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</si>
  <si>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</si>
  <si>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</si>
  <si>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</si>
  <si>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</si>
  <si>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</si>
  <si>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</si>
  <si>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</si>
  <si>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</si>
  <si>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</si>
  <si>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</si>
  <si>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</si>
  <si>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</si>
  <si>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</si>
  <si>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</si>
  <si>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</si>
  <si>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</si>
  <si>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</si>
  <si>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</si>
  <si>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</si>
  <si>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</si>
  <si>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</si>
  <si>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</si>
  <si>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</si>
  <si>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</si>
  <si>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</si>
  <si>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</si>
  <si>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</si>
  <si>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</si>
  <si>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</si>
  <si>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</si>
  <si>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</si>
  <si>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</si>
  <si>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</si>
  <si>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</si>
  <si>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</si>
  <si>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</si>
  <si>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</si>
  <si>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</si>
  <si>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</si>
  <si>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</si>
  <si>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</si>
  <si>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</si>
  <si>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</si>
  <si>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</si>
  <si>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</si>
  <si>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</si>
  <si>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</si>
  <si>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</si>
  <si>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</si>
  <si>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</si>
  <si>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</si>
  <si>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</si>
  <si>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</si>
  <si>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</si>
  <si>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</si>
  <si>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</si>
  <si>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</si>
  <si>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</si>
  <si>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</si>
  <si>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</si>
  <si>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</si>
  <si>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</si>
  <si>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</si>
  <si>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</si>
  <si>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</si>
  <si>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</si>
  <si>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</si>
  <si>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</si>
  <si>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</si>
  <si>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</si>
  <si>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</si>
  <si>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</si>
  <si>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</si>
  <si>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</si>
  <si>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</si>
  <si>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</si>
  <si>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</si>
  <si>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</si>
  <si>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</si>
  <si>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</si>
  <si>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</si>
  <si>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</si>
  <si>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</si>
  <si>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</si>
  <si>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</si>
  <si>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</si>
  <si>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</si>
  <si>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</si>
  <si>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</si>
  <si>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</si>
  <si>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</si>
  <si>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</si>
  <si>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</si>
  <si>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</si>
  <si>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</si>
  <si>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</si>
  <si>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</si>
  <si>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</si>
  <si>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</si>
  <si>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</si>
  <si>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</si>
  <si>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</si>
  <si>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</si>
  <si>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</si>
  <si>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</si>
  <si>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</si>
  <si>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</si>
  <si>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</si>
  <si>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</si>
  <si>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</si>
  <si>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</si>
  <si>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</si>
  <si>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</si>
  <si>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</si>
  <si>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</si>
  <si>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</si>
  <si>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</si>
  <si>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</si>
  <si>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</si>
  <si>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</si>
  <si>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</si>
  <si>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</si>
  <si>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</si>
  <si>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</si>
  <si>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</si>
  <si>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</si>
  <si>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</si>
  <si>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</si>
  <si>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</si>
  <si>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</si>
  <si>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</si>
  <si>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</si>
  <si>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</si>
  <si>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</si>
  <si>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</si>
  <si>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</si>
  <si>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</si>
  <si>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</si>
  <si>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</si>
  <si>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</si>
  <si>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</si>
  <si>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</si>
  <si>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</si>
  <si>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</si>
  <si>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</si>
  <si>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</si>
  <si>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</si>
  <si>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</si>
  <si>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</si>
  <si>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</si>
  <si>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</si>
  <si>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</si>
  <si>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</si>
  <si>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</si>
  <si>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</si>
  <si>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</si>
  <si>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</si>
  <si>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</si>
  <si>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</si>
  <si>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</si>
  <si>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</si>
  <si>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</si>
  <si>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</si>
  <si>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</si>
  <si>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</si>
  <si>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</si>
  <si>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</si>
  <si>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</si>
  <si>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</si>
  <si>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</si>
  <si>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</si>
  <si>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</si>
  <si>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</si>
  <si>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</si>
  <si>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</si>
  <si>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</si>
  <si>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</si>
  <si>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</si>
  <si>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</si>
  <si>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</si>
  <si>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</si>
  <si>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</si>
  <si>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</si>
  <si>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</si>
  <si>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</si>
  <si>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</si>
  <si>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</si>
  <si>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</si>
  <si>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</si>
  <si>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</si>
  <si>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</si>
  <si>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</si>
  <si>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</si>
  <si>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</si>
  <si>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</si>
  <si>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</si>
  <si>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</si>
  <si>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</si>
  <si>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</si>
  <si>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</si>
  <si>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</si>
  <si>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</si>
  <si>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</si>
  <si>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</si>
  <si>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</si>
  <si>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</si>
  <si>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</si>
  <si>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</si>
  <si>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</si>
  <si>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</si>
  <si>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</si>
  <si>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</si>
  <si>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</si>
  <si>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</si>
  <si>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</si>
  <si>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</si>
  <si>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</si>
  <si>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</si>
  <si>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</si>
  <si>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</si>
  <si>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</si>
  <si>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</si>
  <si>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</si>
  <si>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</si>
  <si>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</si>
  <si>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</si>
  <si>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</si>
  <si>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</si>
  <si>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</si>
  <si>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</si>
  <si>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</si>
  <si>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</si>
  <si>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</si>
  <si>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</si>
  <si>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</si>
  <si>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</si>
  <si>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</si>
  <si>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</si>
  <si>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</si>
  <si>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</si>
  <si>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</si>
  <si>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</si>
  <si>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</si>
  <si>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</si>
  <si>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</si>
  <si>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</si>
  <si>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</si>
  <si>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</si>
  <si>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</si>
  <si>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</si>
  <si>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</si>
  <si>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</si>
  <si>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</si>
  <si>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</si>
  <si>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</si>
  <si>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</si>
  <si>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</si>
  <si>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</si>
  <si>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</si>
  <si>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</si>
  <si>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</si>
  <si>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</si>
  <si>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</si>
  <si>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</si>
  <si>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</si>
  <si>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</si>
  <si>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</si>
  <si>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</si>
  <si>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</si>
  <si>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</si>
  <si>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</si>
  <si>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</si>
  <si>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</si>
  <si>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</si>
  <si>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</si>
  <si>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</si>
  <si>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</si>
  <si>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</si>
  <si>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</si>
  <si>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</si>
  <si>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</si>
  <si>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</si>
  <si>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</si>
  <si>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</si>
  <si>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</si>
  <si>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</si>
  <si>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</si>
  <si>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</si>
  <si>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</si>
  <si>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</si>
  <si>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</si>
  <si>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</si>
  <si>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</si>
  <si>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</si>
  <si>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</si>
  <si>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</si>
  <si>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</si>
  <si>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</si>
  <si>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</si>
  <si>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</si>
  <si>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</si>
  <si>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</si>
  <si>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</si>
  <si>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</si>
  <si>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</si>
  <si>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</si>
  <si>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</si>
  <si>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</si>
  <si>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</si>
  <si>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</si>
  <si>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</si>
  <si>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</si>
  <si>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</si>
  <si>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</si>
  <si>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</si>
  <si>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</si>
  <si>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</si>
  <si>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</si>
  <si>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</si>
  <si>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</si>
  <si>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</si>
  <si>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</si>
  <si>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</si>
  <si>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</si>
  <si>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</si>
  <si>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</si>
  <si>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</si>
  <si>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</si>
  <si>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</si>
  <si>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</si>
  <si>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</si>
  <si>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</si>
  <si>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</si>
  <si>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</si>
  <si>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</si>
  <si>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</si>
  <si>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</si>
  <si>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</si>
  <si>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</si>
  <si>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</si>
  <si>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</si>
  <si>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</si>
  <si>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</si>
  <si>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</si>
  <si>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</si>
  <si>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</si>
  <si>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</si>
  <si>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</si>
  <si>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</si>
  <si>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</si>
  <si>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</si>
  <si>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</si>
  <si>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</si>
  <si>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</si>
  <si>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</si>
  <si>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</si>
  <si>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</si>
  <si>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</si>
  <si>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</si>
  <si>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</si>
  <si>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</si>
  <si>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</si>
  <si>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</si>
  <si>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</si>
  <si>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</si>
  <si>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</si>
  <si>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</si>
  <si>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</si>
  <si>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</si>
  <si>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</si>
  <si>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</si>
  <si>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</si>
  <si>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</si>
  <si>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</si>
  <si>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</si>
  <si>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</si>
  <si>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</si>
  <si>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</si>
  <si>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</si>
  <si>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</si>
  <si>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</si>
  <si>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</si>
  <si>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</si>
  <si>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</si>
  <si>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</si>
  <si>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</si>
  <si>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</si>
  <si>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</si>
  <si>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</si>
  <si>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</si>
  <si>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</si>
  <si>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</si>
  <si>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</si>
  <si>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</si>
  <si>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</si>
  <si>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</si>
  <si>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</si>
  <si>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</si>
  <si>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</si>
  <si>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</si>
  <si>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</si>
  <si>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</si>
  <si>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</si>
  <si>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</si>
  <si>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</si>
  <si>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</si>
  <si>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</si>
  <si>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</si>
  <si>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</si>
  <si>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</si>
  <si>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</si>
  <si>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</si>
  <si>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</si>
  <si>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</si>
  <si>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</si>
  <si>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</si>
  <si>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</si>
  <si>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</si>
  <si>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</si>
  <si>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</si>
  <si>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</si>
  <si>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</si>
  <si>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</si>
  <si>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</si>
  <si>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</si>
  <si>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</si>
  <si>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</si>
  <si>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</si>
  <si>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</si>
  <si>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</si>
  <si>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</si>
  <si>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</si>
  <si>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</si>
  <si>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</si>
  <si>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</si>
  <si>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</si>
  <si>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</si>
  <si>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</si>
  <si>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</si>
  <si>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</si>
  <si>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</si>
  <si>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</si>
  <si>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</si>
  <si>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</si>
  <si>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</si>
  <si>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</si>
  <si>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</si>
  <si>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</si>
  <si>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</si>
  <si>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</si>
  <si>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</si>
  <si>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</si>
  <si>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</si>
  <si>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</si>
  <si>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</si>
  <si>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</si>
  <si>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</si>
  <si>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</si>
  <si>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</si>
  <si>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</si>
  <si>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</si>
  <si>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</si>
  <si>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</si>
  <si>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</si>
  <si>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</si>
  <si>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</si>
  <si>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</si>
  <si>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</si>
  <si>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</si>
  <si>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</si>
  <si>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</si>
  <si>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</si>
  <si>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</si>
  <si>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</si>
  <si>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</si>
  <si>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</si>
  <si>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</si>
  <si>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</si>
  <si>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</si>
  <si>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</si>
  <si>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</si>
  <si>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</si>
  <si>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</si>
  <si>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</si>
  <si>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</si>
  <si>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</si>
  <si>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</si>
  <si>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</si>
  <si>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</si>
  <si>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</si>
  <si>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</si>
  <si>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</si>
  <si>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</si>
  <si>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</si>
  <si>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</si>
  <si>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</si>
  <si>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</si>
  <si>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</si>
  <si>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</si>
  <si>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</si>
  <si>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</si>
  <si>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</si>
  <si>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</si>
  <si>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</si>
  <si>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</si>
  <si>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</si>
  <si>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</si>
  <si>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</si>
  <si>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</si>
  <si>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</si>
  <si>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</si>
  <si>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</si>
  <si>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</si>
  <si>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</si>
  <si>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</si>
  <si>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</si>
  <si>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</si>
  <si>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</si>
  <si>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</si>
  <si>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</si>
  <si>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</si>
  <si>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</si>
  <si>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</si>
  <si>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</si>
  <si>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</si>
  <si>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</si>
  <si>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</si>
  <si>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</si>
  <si>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</si>
  <si>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</si>
  <si>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</si>
  <si>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</si>
  <si>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</si>
  <si>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</si>
  <si>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</si>
  <si>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</si>
  <si>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</si>
  <si>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</si>
  <si>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</si>
  <si>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</si>
  <si>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</si>
  <si>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</si>
  <si>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</si>
  <si>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</si>
  <si>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</si>
  <si>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</si>
  <si>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</si>
  <si>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</si>
  <si>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</si>
  <si>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</si>
  <si>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</si>
  <si>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</si>
  <si>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</si>
  <si>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</si>
  <si>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</si>
  <si>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</si>
  <si>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</si>
  <si>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</si>
  <si>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</si>
  <si>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</si>
  <si>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</si>
  <si>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</si>
  <si>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</si>
  <si>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</si>
  <si>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</si>
  <si>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</si>
  <si>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</si>
  <si>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</si>
  <si>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</si>
  <si>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</si>
  <si>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</si>
  <si>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</si>
  <si>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</si>
  <si>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</si>
  <si>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</si>
  <si>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</si>
  <si>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</si>
  <si>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</si>
  <si>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</si>
  <si>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</si>
  <si>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</si>
  <si>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</si>
  <si>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</si>
  <si>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</si>
  <si>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</si>
  <si>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</si>
  <si>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</si>
  <si>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</si>
  <si>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</si>
  <si>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</si>
  <si>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</si>
  <si>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</si>
  <si>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</si>
  <si>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</si>
  <si>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</si>
  <si>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</si>
  <si>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</si>
  <si>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</si>
  <si>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</si>
  <si>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</si>
  <si>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</si>
  <si>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</si>
  <si>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</si>
  <si>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</si>
  <si>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</si>
  <si>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</si>
  <si>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</si>
  <si>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</si>
  <si>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</si>
  <si>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</si>
  <si>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</si>
  <si>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</si>
  <si>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</si>
  <si>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</si>
  <si>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</si>
  <si>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</si>
  <si>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</si>
  <si>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</si>
  <si>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</si>
  <si>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</si>
  <si>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</si>
  <si>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</si>
  <si>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</si>
  <si>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</si>
  <si>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</si>
  <si>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</si>
  <si>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</si>
  <si>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</si>
  <si>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</si>
  <si>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</si>
  <si>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</si>
  <si>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</si>
  <si>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</si>
  <si>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</si>
  <si>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</si>
  <si>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</si>
  <si>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</si>
  <si>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</si>
  <si>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</si>
  <si>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</si>
  <si>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</si>
  <si>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</si>
  <si>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</si>
  <si>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</si>
  <si>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</si>
  <si>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</si>
  <si>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</si>
  <si>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</si>
  <si>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</si>
  <si>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</si>
  <si>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</si>
  <si>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</si>
  <si>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</si>
  <si>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</si>
  <si>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</si>
  <si>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</si>
  <si>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</si>
  <si>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</si>
  <si>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</si>
  <si>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</si>
  <si>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</si>
  <si>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</si>
  <si>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</si>
  <si>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</si>
  <si>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</si>
  <si>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</si>
  <si>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</si>
  <si>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</si>
  <si>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</si>
  <si>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</si>
  <si>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</si>
  <si>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</si>
  <si>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</si>
  <si>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</si>
  <si>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</si>
  <si>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</si>
  <si>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</si>
  <si>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</si>
  <si>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</si>
  <si>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</si>
  <si>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</si>
  <si>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</si>
  <si>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</si>
  <si>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</si>
  <si>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</si>
  <si>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</si>
  <si>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</si>
  <si>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</si>
  <si>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</si>
  <si>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</si>
  <si>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</si>
  <si>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</si>
  <si>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</si>
  <si>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</si>
  <si>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</si>
  <si>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</si>
  <si>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</si>
  <si>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</si>
  <si>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</si>
  <si>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</si>
  <si>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</si>
  <si>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</si>
  <si>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</si>
  <si>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</si>
  <si>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</si>
  <si>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</si>
  <si>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</si>
  <si>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</si>
  <si>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</si>
  <si>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</si>
  <si>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</si>
  <si>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</si>
  <si>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</si>
  <si>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</si>
  <si>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</si>
  <si>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</si>
  <si>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</si>
  <si>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</si>
  <si>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</si>
  <si>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</si>
  <si>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</si>
  <si>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</si>
  <si>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</si>
  <si>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</si>
  <si>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</si>
  <si>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</si>
  <si>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</si>
  <si>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</si>
  <si>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</si>
  <si>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</si>
  <si>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</si>
  <si>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</si>
  <si>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</si>
  <si>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</si>
  <si>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</si>
  <si>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</si>
  <si>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</si>
  <si>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</si>
  <si>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</si>
  <si>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</si>
  <si>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</si>
  <si>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</si>
  <si>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</si>
  <si>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</si>
  <si>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</si>
  <si>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</si>
  <si>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</si>
  <si>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</si>
  <si>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</si>
  <si>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</si>
  <si>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</si>
  <si>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</si>
  <si>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</si>
  <si>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</si>
  <si>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</si>
  <si>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</si>
  <si>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</si>
  <si>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</si>
  <si>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</si>
  <si>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</si>
  <si>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</si>
  <si>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</si>
  <si>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</si>
  <si>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</si>
  <si>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</si>
  <si>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</si>
  <si>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</si>
  <si>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</si>
  <si>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</si>
  <si>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</si>
  <si>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</si>
  <si>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</si>
  <si>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</si>
  <si>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</si>
  <si>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</si>
  <si>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</si>
  <si>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</si>
  <si>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</si>
  <si>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</si>
  <si>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</si>
  <si>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</si>
  <si>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</si>
  <si>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</si>
  <si>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</si>
  <si>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</si>
  <si>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</si>
  <si>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</si>
  <si>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</si>
  <si>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</si>
  <si>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</si>
  <si>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</si>
  <si>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</si>
  <si>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</si>
  <si>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</si>
  <si>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</si>
  <si>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</si>
  <si>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</si>
  <si>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</si>
  <si>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</si>
  <si>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</si>
  <si>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</si>
  <si>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</si>
  <si>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</si>
  <si>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</si>
  <si>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</si>
  <si>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</si>
  <si>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</si>
  <si>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</si>
  <si>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</si>
  <si>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</si>
  <si>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</si>
  <si>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</si>
  <si>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</si>
  <si>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</si>
  <si>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</si>
  <si>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</si>
  <si>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</si>
  <si>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</si>
  <si>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</si>
  <si>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</si>
  <si>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</si>
  <si>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</si>
  <si>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</si>
  <si>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</si>
  <si>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</si>
  <si>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</si>
  <si>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</si>
  <si>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</si>
  <si>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</si>
  <si>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</si>
  <si>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</si>
  <si>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</si>
  <si>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</si>
  <si>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</si>
  <si>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</si>
  <si>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</si>
  <si>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</si>
  <si>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</si>
  <si>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</si>
  <si>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</si>
  <si>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</si>
  <si>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</si>
  <si>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</si>
  <si>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</si>
  <si>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</si>
  <si>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</si>
  <si>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</si>
  <si>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</si>
  <si>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</si>
  <si>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</si>
  <si>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</si>
  <si>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</si>
  <si>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</si>
  <si>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</si>
  <si>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</si>
  <si>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</si>
  <si>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</si>
  <si>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</si>
  <si>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</si>
  <si>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</si>
  <si>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</si>
  <si>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</si>
  <si>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</si>
  <si>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</si>
  <si>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</si>
  <si>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</si>
  <si>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</si>
  <si>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</si>
  <si>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</si>
  <si>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</si>
  <si>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</si>
  <si>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</si>
  <si>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</si>
  <si>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</si>
  <si>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</si>
  <si>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</si>
  <si>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</si>
  <si>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</si>
  <si>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</si>
  <si>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</si>
  <si>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</si>
  <si>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</si>
  <si>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</si>
  <si>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</si>
  <si>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</si>
  <si>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</si>
  <si>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</si>
  <si>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</si>
  <si>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</si>
  <si>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</si>
  <si>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</si>
  <si>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</si>
  <si>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</si>
  <si>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</si>
  <si>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</si>
  <si>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</si>
  <si>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</si>
  <si>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</si>
  <si>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</si>
  <si>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</si>
  <si>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</si>
  <si>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</si>
  <si>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</si>
  <si>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</si>
  <si>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</si>
  <si>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</si>
  <si>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</si>
  <si>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</si>
  <si>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</si>
  <si>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</si>
  <si>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</si>
  <si>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</si>
  <si>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</si>
  <si>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</si>
  <si>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</si>
  <si>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</si>
  <si>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</si>
  <si>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</si>
  <si>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</si>
  <si>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</si>
  <si>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</si>
  <si>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</si>
  <si>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</si>
  <si>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</si>
  <si>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</si>
  <si>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</si>
  <si>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</si>
  <si>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</si>
  <si>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</si>
  <si>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</si>
  <si>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</si>
  <si>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</si>
  <si>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</si>
  <si>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</si>
  <si>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</si>
  <si>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</si>
  <si>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</si>
  <si>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</si>
  <si>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</si>
  <si>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</si>
  <si>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</si>
  <si>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</si>
  <si>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</si>
  <si>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</si>
  <si>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</si>
  <si>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</si>
  <si>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</si>
  <si>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</si>
  <si>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</si>
  <si>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</si>
  <si>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</si>
  <si>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</si>
  <si>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</si>
  <si>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</si>
  <si>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</si>
  <si>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</si>
  <si>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</si>
  <si>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</si>
  <si>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</si>
  <si>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</si>
  <si>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</si>
  <si>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</si>
  <si>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</si>
  <si>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</si>
  <si>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</si>
  <si>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</si>
  <si>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</si>
  <si>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</si>
  <si>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</si>
  <si>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</si>
  <si>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</si>
  <si>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</si>
  <si>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</si>
  <si>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</si>
  <si>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</si>
  <si>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</si>
  <si>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</si>
  <si>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</si>
  <si>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</si>
  <si>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</si>
  <si>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</si>
  <si>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</si>
  <si>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</si>
  <si>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</si>
  <si>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</si>
  <si>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</si>
  <si>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</si>
  <si>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</si>
  <si>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</si>
  <si>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</si>
  <si>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</si>
  <si>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</si>
  <si>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</si>
  <si>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</si>
  <si>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</si>
  <si>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</si>
  <si>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</si>
  <si>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</si>
  <si>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</si>
  <si>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</si>
  <si>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</si>
  <si>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</si>
  <si>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</si>
  <si>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</si>
  <si>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</si>
  <si>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</si>
  <si>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</si>
  <si>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</si>
  <si>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</si>
  <si>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</si>
  <si>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</si>
  <si>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</si>
  <si>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</si>
  <si>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</si>
  <si>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</si>
  <si>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</si>
  <si>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</si>
  <si>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</si>
  <si>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</si>
  <si>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</si>
  <si>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</si>
  <si>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</si>
  <si>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</si>
  <si>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</si>
  <si>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</si>
  <si>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</si>
  <si>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</si>
  <si>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</si>
  <si>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</si>
  <si>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</si>
  <si>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</si>
  <si>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</si>
  <si>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</si>
  <si>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</si>
  <si>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</si>
  <si>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</si>
  <si>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</si>
  <si>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</si>
  <si>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</si>
  <si>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</si>
  <si>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</si>
  <si>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</si>
  <si>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</si>
  <si>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</si>
  <si>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</si>
  <si>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</si>
  <si>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</si>
  <si>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</si>
  <si>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</si>
  <si>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</si>
  <si>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</si>
  <si>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</si>
  <si>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</si>
  <si>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</si>
  <si>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</si>
  <si>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</si>
  <si>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</si>
  <si>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</si>
  <si>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</si>
  <si>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</si>
  <si>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</si>
  <si>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</si>
  <si>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</si>
  <si>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</si>
  <si>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</si>
  <si>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</si>
  <si>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</si>
  <si>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</si>
  <si>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</si>
  <si>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</si>
  <si>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</si>
  <si>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</si>
  <si>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</si>
  <si>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</si>
  <si>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</si>
  <si>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</si>
  <si>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</si>
  <si>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</si>
  <si>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</si>
  <si>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</si>
  <si>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</si>
  <si>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</si>
  <si>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</si>
  <si>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</si>
  <si>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</si>
  <si>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</si>
  <si>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</si>
  <si>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</si>
  <si>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</si>
  <si>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</si>
  <si>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</si>
  <si>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</si>
  <si>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</si>
  <si>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</si>
  <si>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</si>
  <si>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</si>
  <si>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</si>
  <si>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</si>
  <si>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</si>
  <si>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</si>
  <si>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</si>
  <si>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</si>
  <si>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</si>
  <si>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</si>
  <si>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</si>
  <si>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</si>
  <si>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</si>
  <si>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</si>
  <si>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</si>
  <si>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</si>
  <si>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</si>
  <si>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</si>
  <si>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</si>
  <si>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</si>
  <si>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</si>
  <si>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</si>
  <si>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</si>
  <si>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</si>
  <si>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</si>
  <si>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</si>
  <si>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</si>
  <si>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</si>
  <si>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</si>
  <si>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</si>
  <si>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</si>
  <si>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</si>
  <si>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</si>
  <si>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</si>
  <si>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</si>
  <si>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</si>
  <si>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</si>
  <si>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</si>
  <si>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</si>
  <si>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</si>
  <si>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</si>
  <si>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</si>
  <si>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</si>
  <si>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</si>
  <si>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</si>
  <si>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</si>
  <si>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</si>
  <si>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</si>
  <si>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</si>
  <si>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</si>
  <si>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</si>
  <si>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</si>
  <si>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</si>
  <si>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</si>
  <si>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</si>
  <si>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</si>
  <si>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</si>
  <si>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</si>
  <si>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</si>
  <si>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</si>
  <si>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</si>
  <si>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</si>
  <si>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</si>
  <si>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</si>
  <si>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</si>
  <si>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</si>
  <si>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</si>
  <si>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</si>
  <si>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</si>
  <si>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</si>
  <si>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</si>
  <si>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</si>
  <si>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</si>
  <si>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</si>
  <si>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</si>
  <si>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</si>
  <si>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</si>
  <si>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</si>
  <si>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</si>
  <si>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</si>
  <si>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</si>
  <si>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</si>
  <si>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</si>
  <si>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</si>
  <si>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</si>
  <si>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</si>
  <si>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</si>
  <si>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</si>
  <si>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</si>
  <si>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</si>
  <si>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</si>
  <si>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</si>
  <si>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</si>
  <si>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</si>
  <si>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</si>
  <si>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</si>
  <si>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</si>
  <si>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</si>
  <si>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</si>
  <si>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</si>
  <si>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</si>
  <si>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</si>
  <si>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</si>
  <si>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</si>
  <si>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</si>
  <si>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</si>
  <si>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</si>
  <si>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</si>
  <si>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</si>
  <si>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</si>
  <si>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</si>
  <si>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</si>
  <si>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</si>
  <si>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</si>
  <si>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</si>
  <si>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</si>
  <si>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</si>
  <si>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</si>
  <si>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</si>
  <si>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</si>
  <si>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</si>
  <si>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</si>
  <si>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</si>
  <si>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</si>
  <si>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trung tâm xã Thanh Sơn</t>
  </si>
  <si>
    <t>Các đường trong Khu tái định cư trung tâm xã Thanh Sơn</t>
  </si>
  <si>
    <t>Khu tái định cư Làng Cá Bè (xã Thanh Sơn)</t>
  </si>
  <si>
    <t>Các đường trong Khu tái định cư Làng Cá Bè</t>
  </si>
  <si>
    <t>ngã ba Bến phà</t>
  </si>
  <si>
    <t>Đường Thanh Sơn (Phía rẽ phải từ ngã ba Bến phà)</t>
  </si>
  <si>
    <t>ngã ba Lô Năm</t>
  </si>
  <si>
    <t>ngã ba đường mới (đến Trường Mầm non Hướng Dương+60m)</t>
  </si>
  <si>
    <t>ngã ba đường mới</t>
  </si>
  <si>
    <t xml:space="preserve">ngã ba đường đất đỏ (chỉ áp dụng đối với đường nhựa) </t>
  </si>
  <si>
    <t xml:space="preserve">Trường Tiểu học Liên Sơn (chỉ áp dụng đối với đường nhựa) </t>
  </si>
  <si>
    <t>ngã ba bến phà</t>
  </si>
  <si>
    <t>Đường Thanh Sơn (Phía rẽ trái từ ngã ba Bến phà)</t>
  </si>
  <si>
    <t xml:space="preserve">cầu Thiết Kế </t>
  </si>
  <si>
    <t>cầu Thiết Kế</t>
  </si>
  <si>
    <t>ngã ba Cây Sao</t>
  </si>
  <si>
    <t xml:space="preserve">hết ranh thửa đất số 17, tờ BĐĐC số 146 về bên trái và đến hết ranh thửa đất số 15, tờ BĐĐC số 146 về bên phải, xã Thanh Sơn </t>
  </si>
  <si>
    <t>Xã Thanh Sơn</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</si>
  <si>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</si>
  <si>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</si>
  <si>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</si>
  <si>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</si>
  <si>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</si>
  <si>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</si>
  <si>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</si>
  <si>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</si>
  <si>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</si>
  <si>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</si>
  <si>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</si>
  <si>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</si>
  <si>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</si>
  <si>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</si>
  <si>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Thanh Sơn (Phía rẽ phải từ ngã ba Bến phà) đoạn từ ngã ba Bến phà đến ngã ba Lô Năm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</si>
  <si>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Bến phà đến ngã ba Lô Năm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</si>
  <si>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Bến phà đến ngã ba Lô Năm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</si>
  <si>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</si>
  <si>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</si>
  <si>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</si>
  <si>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</si>
  <si>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</si>
  <si>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</si>
  <si>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</si>
  <si>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</si>
  <si>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</si>
  <si>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</si>
  <si>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</si>
  <si>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</si>
  <si>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</si>
  <si>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</si>
  <si>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</si>
  <si>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</si>
  <si>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</si>
  <si>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</si>
  <si>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</si>
  <si>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</si>
  <si>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</si>
  <si>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trái từ ngã ba Bến phà) đoạn từ ngã ba bến phà đến cầu Thiết Kế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</si>
  <si>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trái từ ngã ba Bến phà) đoạn từ ngã ba bến phà đến cầu Thiết Kế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</si>
  <si>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trái từ ngã ba Bến phà) đoạn từ ngã ba bến phà đến cầu Thiết Kế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</si>
  <si>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</si>
  <si>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</si>
  <si>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</si>
  <si>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trái từ ngã ba Bến phà) đoạn từ cầu Thiết Kế đến ngã ba Cây Sao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</si>
  <si>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trái từ ngã ba Bến phà) đoạn từ cầu Thiết Kế đến ngã ba Cây Sao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</si>
  <si>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trái từ ngã ba Bến phà) đoạn từ cầu Thiết Kế đến ngã ba Cây Sao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</si>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</sst>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4" fillId="5" borderId="20"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0" fontId="31" fillId="5" borderId="20" xfId="0"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71" fontId="8" fillId="0" borderId="7" xfId="1"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54EA4871-6347-4C5A-A3AA-EB42E10F190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3" t="s">
        <v>4228</v>
      </c>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3" t="s">
        <v>4229</v>
      </c>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04" t="s">
        <v>0</v>
      </c>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5"/>
      <c r="AQ5" s="405"/>
      <c r="AR5" s="40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8"/>
      <c r="AQ7" s="408"/>
      <c r="AR7" s="40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8" t="s">
        <v>2</v>
      </c>
      <c r="G8" s="88"/>
      <c r="H8" s="398" t="s">
        <v>3</v>
      </c>
      <c r="I8" s="398" t="s">
        <v>4</v>
      </c>
      <c r="J8" s="398" t="s">
        <v>5</v>
      </c>
      <c r="K8" s="88"/>
      <c r="L8" s="398" t="s">
        <v>7</v>
      </c>
      <c r="M8" s="398" t="s">
        <v>8</v>
      </c>
      <c r="N8" s="398"/>
      <c r="O8" s="398"/>
      <c r="P8" s="398"/>
      <c r="Q8" s="39"/>
      <c r="R8" s="39"/>
      <c r="S8" s="39"/>
      <c r="T8" s="39"/>
      <c r="U8" s="398" t="s">
        <v>9</v>
      </c>
      <c r="V8" s="400"/>
      <c r="W8" s="400"/>
      <c r="X8" s="400"/>
      <c r="Y8" s="398" t="s">
        <v>10</v>
      </c>
      <c r="Z8" s="400"/>
      <c r="AA8" s="400"/>
      <c r="AB8" s="400"/>
      <c r="AC8" s="398" t="s">
        <v>11</v>
      </c>
      <c r="AD8" s="398"/>
      <c r="AE8" s="398"/>
      <c r="AF8" s="398"/>
      <c r="AG8" s="398" t="s">
        <v>12</v>
      </c>
      <c r="AH8" s="400"/>
      <c r="AI8" s="400"/>
      <c r="AJ8" s="400"/>
      <c r="AK8" s="398" t="s">
        <v>13</v>
      </c>
      <c r="AL8" s="88"/>
      <c r="AM8" s="398" t="s">
        <v>14</v>
      </c>
      <c r="AN8" s="390" t="s">
        <v>15</v>
      </c>
      <c r="AO8" s="392" t="s">
        <v>16</v>
      </c>
      <c r="AP8" s="393"/>
      <c r="AQ8" s="393"/>
      <c r="AR8" s="394"/>
      <c r="AS8" s="395" t="s">
        <v>17</v>
      </c>
      <c r="AT8" s="396"/>
      <c r="AU8" s="396"/>
      <c r="AV8" s="397"/>
      <c r="AW8" s="398" t="s">
        <v>6</v>
      </c>
      <c r="AX8" s="400" t="s">
        <v>18</v>
      </c>
      <c r="AY8" s="24"/>
      <c r="AZ8" s="24"/>
      <c r="BA8" s="24"/>
      <c r="BB8" s="24"/>
      <c r="BC8" s="25"/>
      <c r="BD8" s="25"/>
      <c r="BE8" s="25"/>
      <c r="BF8" s="25"/>
    </row>
    <row r="9" spans="1:65" s="49" customFormat="1" ht="40.5" customHeight="1" x14ac:dyDescent="0.25">
      <c r="A9" s="40"/>
      <c r="B9" s="40"/>
      <c r="C9" s="40"/>
      <c r="D9" s="40"/>
      <c r="E9" s="40"/>
      <c r="F9" s="399"/>
      <c r="G9" s="41"/>
      <c r="H9" s="399"/>
      <c r="I9" s="399"/>
      <c r="J9" s="399"/>
      <c r="K9" s="41"/>
      <c r="L9" s="39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9"/>
      <c r="AL9" s="41"/>
      <c r="AM9" s="399"/>
      <c r="AN9" s="391"/>
      <c r="AO9" s="42" t="s">
        <v>19</v>
      </c>
      <c r="AP9" s="43" t="s">
        <v>20</v>
      </c>
      <c r="AQ9" s="43" t="s">
        <v>21</v>
      </c>
      <c r="AR9" s="44" t="s">
        <v>22</v>
      </c>
      <c r="AS9" s="45" t="s">
        <v>19</v>
      </c>
      <c r="AT9" s="45" t="s">
        <v>20</v>
      </c>
      <c r="AU9" s="45" t="s">
        <v>21</v>
      </c>
      <c r="AV9" s="45" t="s">
        <v>22</v>
      </c>
      <c r="AW9" s="399"/>
      <c r="AX9" s="401"/>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2" t="s">
        <v>6369</v>
      </c>
      <c r="AH908" s="402"/>
      <c r="AI908" s="402"/>
      <c r="AJ908" s="402"/>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89" t="s">
        <v>4197</v>
      </c>
      <c r="AH914" s="389"/>
      <c r="AI914" s="389"/>
      <c r="AJ914" s="389"/>
      <c r="AK914" s="389"/>
      <c r="AL914" s="389"/>
      <c r="AM914" s="389"/>
      <c r="AN914" s="389"/>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3" t="s">
        <v>341</v>
      </c>
      <c r="H2" s="403"/>
      <c r="I2" s="403"/>
      <c r="J2" s="403"/>
      <c r="K2" s="403"/>
      <c r="L2" s="403"/>
      <c r="M2" s="419"/>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3"/>
      <c r="AM2" s="403"/>
      <c r="AN2" s="403"/>
      <c r="AO2" s="403"/>
      <c r="AP2" s="403"/>
      <c r="AQ2" s="403"/>
      <c r="AR2" s="403"/>
      <c r="AS2" s="403"/>
      <c r="AT2" s="403"/>
      <c r="AU2" s="403"/>
      <c r="AV2" s="403"/>
      <c r="AW2" s="20"/>
      <c r="AX2" s="20"/>
    </row>
    <row r="3" spans="1:52" ht="16.5" customHeight="1" x14ac:dyDescent="0.25">
      <c r="G3" s="403" t="s">
        <v>342</v>
      </c>
      <c r="H3" s="403"/>
      <c r="I3" s="403"/>
      <c r="J3" s="403"/>
      <c r="K3" s="403"/>
      <c r="L3" s="403"/>
      <c r="M3" s="419"/>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403"/>
      <c r="AP3" s="403"/>
      <c r="AQ3" s="403"/>
      <c r="AR3" s="403"/>
      <c r="AS3" s="403"/>
      <c r="AT3" s="403"/>
      <c r="AU3" s="403"/>
      <c r="AV3" s="403"/>
      <c r="AW3" s="20"/>
      <c r="AX3" s="20"/>
    </row>
    <row r="4" spans="1:52" ht="36" customHeight="1" x14ac:dyDescent="0.25">
      <c r="G4" s="404" t="s">
        <v>0</v>
      </c>
      <c r="H4" s="404"/>
      <c r="I4" s="404"/>
      <c r="J4" s="404"/>
      <c r="K4" s="404"/>
      <c r="L4" s="404"/>
      <c r="M4" s="420"/>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c r="AW4" s="28"/>
      <c r="AX4" s="28"/>
    </row>
    <row r="5" spans="1:52" ht="13.5" customHeight="1" x14ac:dyDescent="0.25">
      <c r="I5" s="421"/>
      <c r="J5" s="421"/>
      <c r="K5" s="421"/>
      <c r="L5" s="421"/>
      <c r="M5" s="422"/>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52" ht="21.75" hidden="1" customHeight="1" x14ac:dyDescent="0.25">
      <c r="M6" s="126"/>
      <c r="AX6" s="131" t="s">
        <v>1</v>
      </c>
    </row>
    <row r="7" spans="1:52" s="53" customFormat="1" ht="62.25" customHeight="1" x14ac:dyDescent="0.25">
      <c r="G7" s="400" t="s">
        <v>2</v>
      </c>
      <c r="H7" s="424" t="s">
        <v>3</v>
      </c>
      <c r="I7" s="398" t="s">
        <v>4</v>
      </c>
      <c r="J7" s="424" t="s">
        <v>5</v>
      </c>
      <c r="K7" s="132"/>
      <c r="L7" s="415" t="s">
        <v>7</v>
      </c>
      <c r="M7" s="428" t="s">
        <v>8</v>
      </c>
      <c r="N7" s="414"/>
      <c r="O7" s="414"/>
      <c r="P7" s="414"/>
      <c r="Q7" s="132"/>
      <c r="R7" s="133"/>
      <c r="S7" s="133"/>
      <c r="T7" s="133"/>
      <c r="U7" s="133"/>
      <c r="V7" s="414" t="s">
        <v>9</v>
      </c>
      <c r="W7" s="415"/>
      <c r="X7" s="415"/>
      <c r="Y7" s="415"/>
      <c r="Z7" s="414" t="s">
        <v>10</v>
      </c>
      <c r="AA7" s="415"/>
      <c r="AB7" s="415"/>
      <c r="AC7" s="415"/>
      <c r="AD7" s="414" t="s">
        <v>11</v>
      </c>
      <c r="AE7" s="414"/>
      <c r="AF7" s="414"/>
      <c r="AG7" s="414"/>
      <c r="AH7" s="414" t="s">
        <v>12</v>
      </c>
      <c r="AI7" s="415"/>
      <c r="AJ7" s="415"/>
      <c r="AK7" s="415"/>
      <c r="AL7" s="416" t="s">
        <v>13</v>
      </c>
      <c r="AM7" s="88"/>
      <c r="AN7" s="390" t="s">
        <v>343</v>
      </c>
      <c r="AO7" s="429" t="s">
        <v>344</v>
      </c>
      <c r="AP7" s="430"/>
      <c r="AQ7" s="430"/>
      <c r="AR7" s="424"/>
      <c r="AS7" s="429" t="s">
        <v>345</v>
      </c>
      <c r="AT7" s="430"/>
      <c r="AU7" s="430"/>
      <c r="AV7" s="424"/>
      <c r="AW7" s="410" t="s">
        <v>6</v>
      </c>
      <c r="AX7" s="400" t="s">
        <v>18</v>
      </c>
      <c r="AY7" s="50"/>
      <c r="AZ7" s="134"/>
    </row>
    <row r="8" spans="1:52" s="53" customFormat="1" ht="43.5" customHeight="1" x14ac:dyDescent="0.25">
      <c r="G8" s="423"/>
      <c r="H8" s="425"/>
      <c r="I8" s="426"/>
      <c r="J8" s="425"/>
      <c r="K8" s="135"/>
      <c r="L8" s="427"/>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17"/>
      <c r="AM8" s="136"/>
      <c r="AN8" s="418"/>
      <c r="AO8" s="135" t="s">
        <v>19</v>
      </c>
      <c r="AP8" s="137" t="s">
        <v>20</v>
      </c>
      <c r="AQ8" s="137" t="s">
        <v>21</v>
      </c>
      <c r="AR8" s="137" t="s">
        <v>22</v>
      </c>
      <c r="AS8" s="135" t="s">
        <v>19</v>
      </c>
      <c r="AT8" s="137" t="s">
        <v>20</v>
      </c>
      <c r="AU8" s="137" t="s">
        <v>21</v>
      </c>
      <c r="AV8" s="137" t="s">
        <v>22</v>
      </c>
      <c r="AW8" s="411"/>
      <c r="AX8" s="401"/>
      <c r="AY8" s="139"/>
      <c r="AZ8" s="132" t="s">
        <v>346</v>
      </c>
    </row>
    <row r="9" spans="1:52" s="67" customFormat="1" x14ac:dyDescent="0.25">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x14ac:dyDescent="0.25">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x14ac:dyDescent="0.2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x14ac:dyDescent="0.25">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x14ac:dyDescent="0.2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12"/>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13"/>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x14ac:dyDescent="0.25">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x14ac:dyDescent="0.25">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x14ac:dyDescent="0.25">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x14ac:dyDescent="0.25">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55"/>
  <sheetViews>
    <sheetView topLeftCell="E37"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63" x14ac:dyDescent="0.25">
      <c r="A1" s="53" t="str">
        <f t="shared" ref="A1:A43" si="0">G1&amp;"+1"</f>
        <v>DQ9NT2_D1+1</v>
      </c>
      <c r="B1" s="53" t="str">
        <f t="shared" ref="B1:B43" si="1">G1&amp;"+2"</f>
        <v>DQ9NT2_D1+2</v>
      </c>
      <c r="C1" s="53" t="str">
        <f t="shared" ref="C1:C43" si="2">G1&amp;"+3"</f>
        <v>DQ9NT2_D1+3</v>
      </c>
      <c r="D1" s="53" t="str">
        <f t="shared" ref="D1:D43" si="3">G1&amp;"+4"</f>
        <v>DQ9NT2_D1+4</v>
      </c>
      <c r="E1" s="126" t="s">
        <v>2998</v>
      </c>
      <c r="F1" s="55"/>
      <c r="G1" s="55" t="s">
        <v>3210</v>
      </c>
      <c r="H1" s="56" t="str">
        <f>J1</f>
        <v>Đường Thanh Sơn (Phía rẽ phải từ ngã ba Bến phà)</v>
      </c>
      <c r="I1" s="56" t="s">
        <v>6387</v>
      </c>
      <c r="J1" s="56" t="s">
        <v>6388</v>
      </c>
      <c r="K1" s="56" t="s">
        <v>6389</v>
      </c>
      <c r="L1" s="55">
        <v>520</v>
      </c>
      <c r="M1" s="55">
        <v>220</v>
      </c>
      <c r="N1" s="55">
        <v>180</v>
      </c>
      <c r="O1" s="55">
        <v>130</v>
      </c>
      <c r="P1" s="57"/>
      <c r="Q1" s="57"/>
      <c r="R1" s="57"/>
      <c r="S1" s="57"/>
      <c r="T1" s="368" t="str">
        <f>G1</f>
        <v>DQ9NT2_D1</v>
      </c>
      <c r="U1" s="369"/>
      <c r="V1" s="369"/>
      <c r="W1" s="369"/>
      <c r="X1" s="369"/>
      <c r="Y1" s="370">
        <f>U1/L1</f>
        <v>0</v>
      </c>
      <c r="Z1" s="370">
        <f>V1/M1</f>
        <v>0</v>
      </c>
      <c r="AA1" s="370"/>
      <c r="AB1" s="370"/>
      <c r="AC1" s="369"/>
      <c r="AD1" s="369"/>
      <c r="AE1" s="369"/>
      <c r="AF1" s="369"/>
      <c r="AG1" s="371"/>
      <c r="AH1" s="371"/>
      <c r="AI1" s="371"/>
      <c r="AJ1" s="371"/>
      <c r="AK1" s="164">
        <v>10.709517134772584</v>
      </c>
      <c r="AL1" s="372"/>
      <c r="AM1" s="373" t="e">
        <f>ROUNDDOWN(AK1*#REF!/#REF!,1)</f>
        <v>#REF!</v>
      </c>
      <c r="AN1" s="369" t="e">
        <f t="shared" ref="AN1:AQ43" si="4">L1*$AM1</f>
        <v>#REF!</v>
      </c>
      <c r="AO1" s="369" t="e">
        <f t="shared" si="4"/>
        <v>#REF!</v>
      </c>
      <c r="AP1" s="369" t="e">
        <f t="shared" si="4"/>
        <v>#REF!</v>
      </c>
      <c r="AQ1" s="369" t="e">
        <f t="shared" si="4"/>
        <v>#REF!</v>
      </c>
      <c r="AR1" s="369" t="e">
        <f t="shared" ref="AR1:AU43" si="5">IF(AN1&lt;1000,ROUND(AN1,-1),ROUND(AN1,-2))</f>
        <v>#REF!</v>
      </c>
      <c r="AS1" s="369" t="e">
        <f t="shared" si="5"/>
        <v>#REF!</v>
      </c>
      <c r="AT1" s="369" t="e">
        <f t="shared" si="5"/>
        <v>#REF!</v>
      </c>
      <c r="AU1" s="369" t="e">
        <f t="shared" si="5"/>
        <v>#REF!</v>
      </c>
      <c r="AV1" s="374"/>
      <c r="AW1" s="126" t="s">
        <v>2998</v>
      </c>
      <c r="AX1" s="375"/>
      <c r="AY1" s="376">
        <v>180</v>
      </c>
    </row>
    <row r="2" spans="1:51" s="18" customFormat="1" ht="15.75" x14ac:dyDescent="0.25">
      <c r="A2" s="53"/>
      <c r="B2" s="53"/>
      <c r="C2" s="53"/>
      <c r="D2" s="53"/>
      <c r="E2" s="126"/>
      <c r="F2" s="55"/>
      <c r="G2" s="55"/>
      <c r="H2" s="56"/>
      <c r="I2" s="56"/>
      <c r="J2" s="56"/>
      <c r="K2" s="56"/>
      <c r="L2" s="55"/>
      <c r="M2" s="55"/>
      <c r="N2" s="55"/>
      <c r="O2" s="55"/>
      <c r="P2" s="57"/>
      <c r="Q2" s="57"/>
      <c r="R2" s="57"/>
      <c r="S2" s="57"/>
      <c r="T2" s="368"/>
      <c r="U2" s="369"/>
      <c r="V2" s="369"/>
      <c r="W2" s="369"/>
      <c r="X2" s="369"/>
      <c r="Y2" s="370"/>
      <c r="Z2" s="370"/>
      <c r="AA2" s="370"/>
      <c r="AB2" s="370"/>
      <c r="AC2" s="369"/>
      <c r="AD2" s="369"/>
      <c r="AE2" s="369"/>
      <c r="AF2" s="369"/>
      <c r="AG2" s="371"/>
      <c r="AH2" s="371"/>
      <c r="AI2" s="371"/>
      <c r="AJ2" s="371"/>
      <c r="AK2" s="164"/>
      <c r="AL2" s="372"/>
      <c r="AM2" s="373"/>
      <c r="AN2" s="369"/>
      <c r="AO2" s="369"/>
      <c r="AP2" s="369"/>
      <c r="AQ2" s="369"/>
      <c r="AR2" s="369"/>
      <c r="AS2" s="369"/>
      <c r="AT2" s="369"/>
      <c r="AU2" s="369"/>
      <c r="AV2" s="374"/>
      <c r="AW2" s="126"/>
      <c r="AX2" s="375"/>
      <c r="AY2" s="376"/>
    </row>
    <row r="3" spans="1:51" s="18" customFormat="1" ht="15.75" x14ac:dyDescent="0.25">
      <c r="A3" s="53"/>
      <c r="B3" s="53"/>
      <c r="C3" s="53"/>
      <c r="D3" s="53"/>
      <c r="E3" s="126"/>
      <c r="F3" s="55"/>
      <c r="G3" s="55"/>
      <c r="H3" s="56"/>
      <c r="I3" s="56"/>
      <c r="J3" s="56"/>
      <c r="K3" s="56"/>
      <c r="L3" s="55"/>
      <c r="M3" s="55"/>
      <c r="N3" s="55"/>
      <c r="O3" s="55"/>
      <c r="P3" s="57"/>
      <c r="Q3" s="57"/>
      <c r="R3" s="57"/>
      <c r="S3" s="57"/>
      <c r="T3" s="368"/>
      <c r="U3" s="369"/>
      <c r="V3" s="369"/>
      <c r="W3" s="369"/>
      <c r="X3" s="369"/>
      <c r="Y3" s="370"/>
      <c r="Z3" s="370"/>
      <c r="AA3" s="370"/>
      <c r="AB3" s="370"/>
      <c r="AC3" s="369"/>
      <c r="AD3" s="369"/>
      <c r="AE3" s="369"/>
      <c r="AF3" s="369"/>
      <c r="AG3" s="371"/>
      <c r="AH3" s="371"/>
      <c r="AI3" s="371"/>
      <c r="AJ3" s="371"/>
      <c r="AK3" s="164"/>
      <c r="AL3" s="372"/>
      <c r="AM3" s="373"/>
      <c r="AN3" s="369"/>
      <c r="AO3" s="369"/>
      <c r="AP3" s="369"/>
      <c r="AQ3" s="369"/>
      <c r="AR3" s="369"/>
      <c r="AS3" s="369"/>
      <c r="AT3" s="369"/>
      <c r="AU3" s="369"/>
      <c r="AV3" s="374"/>
      <c r="AW3" s="126"/>
      <c r="AX3" s="375"/>
      <c r="AY3" s="376"/>
    </row>
    <row r="4" spans="1:51" s="18" customFormat="1" ht="15.75" x14ac:dyDescent="0.25">
      <c r="A4" s="53"/>
      <c r="B4" s="53"/>
      <c r="C4" s="53"/>
      <c r="D4" s="53"/>
      <c r="E4" s="126"/>
      <c r="F4" s="55"/>
      <c r="G4" s="55"/>
      <c r="H4" s="56"/>
      <c r="I4" s="56"/>
      <c r="J4" s="56"/>
      <c r="K4" s="56"/>
      <c r="L4" s="55"/>
      <c r="M4" s="55"/>
      <c r="N4" s="55"/>
      <c r="O4" s="55"/>
      <c r="P4" s="57"/>
      <c r="Q4" s="57"/>
      <c r="R4" s="57"/>
      <c r="S4" s="57"/>
      <c r="T4" s="368"/>
      <c r="U4" s="369"/>
      <c r="V4" s="369"/>
      <c r="W4" s="369"/>
      <c r="X4" s="369"/>
      <c r="Y4" s="370"/>
      <c r="Z4" s="370"/>
      <c r="AA4" s="370"/>
      <c r="AB4" s="370"/>
      <c r="AC4" s="369"/>
      <c r="AD4" s="369"/>
      <c r="AE4" s="369"/>
      <c r="AF4" s="369"/>
      <c r="AG4" s="371"/>
      <c r="AH4" s="371"/>
      <c r="AI4" s="371"/>
      <c r="AJ4" s="371"/>
      <c r="AK4" s="164"/>
      <c r="AL4" s="372"/>
      <c r="AM4" s="373"/>
      <c r="AN4" s="369"/>
      <c r="AO4" s="369"/>
      <c r="AP4" s="369"/>
      <c r="AQ4" s="369"/>
      <c r="AR4" s="369"/>
      <c r="AS4" s="369"/>
      <c r="AT4" s="369"/>
      <c r="AU4" s="369"/>
      <c r="AV4" s="374"/>
      <c r="AW4" s="126"/>
      <c r="AX4" s="375"/>
      <c r="AY4" s="376"/>
    </row>
    <row r="5" spans="1:51" s="18" customFormat="1" ht="15.75" x14ac:dyDescent="0.25">
      <c r="A5" s="53"/>
      <c r="B5" s="53"/>
      <c r="C5" s="53"/>
      <c r="D5" s="53"/>
      <c r="E5" s="126"/>
      <c r="F5" s="55"/>
      <c r="G5" s="55"/>
      <c r="H5" s="56"/>
      <c r="I5" s="56"/>
      <c r="J5" s="56"/>
      <c r="K5" s="56"/>
      <c r="L5" s="55"/>
      <c r="M5" s="55"/>
      <c r="N5" s="55"/>
      <c r="O5" s="55"/>
      <c r="P5" s="57"/>
      <c r="Q5" s="57"/>
      <c r="R5" s="57"/>
      <c r="S5" s="57"/>
      <c r="T5" s="368"/>
      <c r="U5" s="369"/>
      <c r="V5" s="369"/>
      <c r="W5" s="369"/>
      <c r="X5" s="369"/>
      <c r="Y5" s="370"/>
      <c r="Z5" s="370"/>
      <c r="AA5" s="370"/>
      <c r="AB5" s="370"/>
      <c r="AC5" s="369"/>
      <c r="AD5" s="369"/>
      <c r="AE5" s="369"/>
      <c r="AF5" s="369"/>
      <c r="AG5" s="371"/>
      <c r="AH5" s="371"/>
      <c r="AI5" s="371"/>
      <c r="AJ5" s="371"/>
      <c r="AK5" s="164"/>
      <c r="AL5" s="372"/>
      <c r="AM5" s="373"/>
      <c r="AN5" s="369"/>
      <c r="AO5" s="369"/>
      <c r="AP5" s="369"/>
      <c r="AQ5" s="369"/>
      <c r="AR5" s="369"/>
      <c r="AS5" s="369"/>
      <c r="AT5" s="369"/>
      <c r="AU5" s="369"/>
      <c r="AV5" s="374"/>
      <c r="AW5" s="126"/>
      <c r="AX5" s="375"/>
      <c r="AY5" s="376"/>
    </row>
    <row r="6" spans="1:51" s="18" customFormat="1" ht="15.75" x14ac:dyDescent="0.25">
      <c r="A6" s="53"/>
      <c r="B6" s="53"/>
      <c r="C6" s="53"/>
      <c r="D6" s="53"/>
      <c r="E6" s="126"/>
      <c r="F6" s="55"/>
      <c r="G6" s="55"/>
      <c r="H6" s="56"/>
      <c r="I6" s="56"/>
      <c r="J6" s="56"/>
      <c r="K6" s="56"/>
      <c r="L6" s="55"/>
      <c r="M6" s="55"/>
      <c r="N6" s="55"/>
      <c r="O6" s="55"/>
      <c r="P6" s="57"/>
      <c r="Q6" s="57"/>
      <c r="R6" s="57"/>
      <c r="S6" s="57"/>
      <c r="T6" s="368"/>
      <c r="U6" s="369"/>
      <c r="V6" s="369"/>
      <c r="W6" s="369"/>
      <c r="X6" s="369"/>
      <c r="Y6" s="370"/>
      <c r="Z6" s="370"/>
      <c r="AA6" s="370"/>
      <c r="AB6" s="370"/>
      <c r="AC6" s="369"/>
      <c r="AD6" s="369"/>
      <c r="AE6" s="369"/>
      <c r="AF6" s="369"/>
      <c r="AG6" s="371"/>
      <c r="AH6" s="371"/>
      <c r="AI6" s="371"/>
      <c r="AJ6" s="371"/>
      <c r="AK6" s="164"/>
      <c r="AL6" s="372"/>
      <c r="AM6" s="373"/>
      <c r="AN6" s="369"/>
      <c r="AO6" s="369"/>
      <c r="AP6" s="369"/>
      <c r="AQ6" s="369"/>
      <c r="AR6" s="369"/>
      <c r="AS6" s="369"/>
      <c r="AT6" s="369"/>
      <c r="AU6" s="369"/>
      <c r="AV6" s="374"/>
      <c r="AW6" s="126"/>
      <c r="AX6" s="375"/>
      <c r="AY6" s="376"/>
    </row>
    <row r="7" spans="1:51" s="18" customFormat="1" ht="15.75" x14ac:dyDescent="0.25">
      <c r="A7" s="53"/>
      <c r="B7" s="53"/>
      <c r="C7" s="53"/>
      <c r="D7" s="53"/>
      <c r="E7" s="126"/>
      <c r="F7" s="55"/>
      <c r="G7" s="55"/>
      <c r="H7" s="56"/>
      <c r="I7" s="56"/>
      <c r="J7" s="56"/>
      <c r="K7" s="56"/>
      <c r="L7" s="55"/>
      <c r="M7" s="55"/>
      <c r="N7" s="55"/>
      <c r="O7" s="55"/>
      <c r="P7" s="57"/>
      <c r="Q7" s="57"/>
      <c r="R7" s="57"/>
      <c r="S7" s="57"/>
      <c r="T7" s="368"/>
      <c r="U7" s="369"/>
      <c r="V7" s="369"/>
      <c r="W7" s="369"/>
      <c r="X7" s="369"/>
      <c r="Y7" s="370"/>
      <c r="Z7" s="370"/>
      <c r="AA7" s="370"/>
      <c r="AB7" s="370"/>
      <c r="AC7" s="369"/>
      <c r="AD7" s="369"/>
      <c r="AE7" s="369"/>
      <c r="AF7" s="369"/>
      <c r="AG7" s="371"/>
      <c r="AH7" s="371"/>
      <c r="AI7" s="371"/>
      <c r="AJ7" s="371"/>
      <c r="AK7" s="164"/>
      <c r="AL7" s="372"/>
      <c r="AM7" s="373"/>
      <c r="AN7" s="369"/>
      <c r="AO7" s="369"/>
      <c r="AP7" s="369"/>
      <c r="AQ7" s="369"/>
      <c r="AR7" s="369"/>
      <c r="AS7" s="369"/>
      <c r="AT7" s="369"/>
      <c r="AU7" s="369"/>
      <c r="AV7" s="374"/>
      <c r="AW7" s="126"/>
      <c r="AX7" s="375"/>
      <c r="AY7" s="376"/>
    </row>
    <row r="8" spans="1:51" s="18" customFormat="1" ht="63" x14ac:dyDescent="0.25">
      <c r="A8" s="53" t="str">
        <f t="shared" si="0"/>
        <v>DQ9NT2_D2+1</v>
      </c>
      <c r="B8" s="53" t="str">
        <f t="shared" si="1"/>
        <v>DQ9NT2_D2+2</v>
      </c>
      <c r="C8" s="53" t="str">
        <f t="shared" si="2"/>
        <v>DQ9NT2_D2+3</v>
      </c>
      <c r="D8" s="53" t="str">
        <f t="shared" si="3"/>
        <v>DQ9NT2_D2+4</v>
      </c>
      <c r="E8" s="126" t="s">
        <v>2998</v>
      </c>
      <c r="F8" s="55"/>
      <c r="G8" s="55" t="s">
        <v>3213</v>
      </c>
      <c r="H8" s="56" t="str">
        <f t="shared" ref="H8:H43" si="6">J8</f>
        <v>Đường Thanh Sơn (Phía rẽ phải từ ngã ba Bến phà)</v>
      </c>
      <c r="I8" s="56" t="s">
        <v>6389</v>
      </c>
      <c r="J8" s="56" t="s">
        <v>6388</v>
      </c>
      <c r="K8" s="92" t="s">
        <v>6390</v>
      </c>
      <c r="L8" s="55">
        <v>420</v>
      </c>
      <c r="M8" s="55">
        <v>210</v>
      </c>
      <c r="N8" s="55">
        <v>160</v>
      </c>
      <c r="O8" s="55">
        <v>130</v>
      </c>
      <c r="P8" s="57"/>
      <c r="Q8" s="57"/>
      <c r="R8" s="57"/>
      <c r="S8" s="57"/>
      <c r="T8" s="368" t="str">
        <f>G8</f>
        <v>DQ9NT2_D2</v>
      </c>
      <c r="U8" s="369"/>
      <c r="V8" s="369"/>
      <c r="W8" s="369"/>
      <c r="X8" s="369"/>
      <c r="Y8" s="370">
        <f>U8/L8</f>
        <v>0</v>
      </c>
      <c r="Z8" s="370">
        <f>V8/M8</f>
        <v>0</v>
      </c>
      <c r="AA8" s="370">
        <f>W8/N8</f>
        <v>0</v>
      </c>
      <c r="AB8" s="370"/>
      <c r="AC8" s="369"/>
      <c r="AD8" s="369"/>
      <c r="AE8" s="369"/>
      <c r="AF8" s="369"/>
      <c r="AG8" s="371"/>
      <c r="AH8" s="371"/>
      <c r="AI8" s="371"/>
      <c r="AJ8" s="371"/>
      <c r="AK8" s="164">
        <v>10.911408768457413</v>
      </c>
      <c r="AL8" s="372"/>
      <c r="AM8" s="373" t="e">
        <f>ROUNDDOWN(AK8*#REF!/#REF!,1)</f>
        <v>#REF!</v>
      </c>
      <c r="AN8" s="369" t="e">
        <f t="shared" si="4"/>
        <v>#REF!</v>
      </c>
      <c r="AO8" s="369" t="e">
        <f t="shared" si="4"/>
        <v>#REF!</v>
      </c>
      <c r="AP8" s="369" t="e">
        <f t="shared" si="4"/>
        <v>#REF!</v>
      </c>
      <c r="AQ8" s="369" t="e">
        <f t="shared" si="4"/>
        <v>#REF!</v>
      </c>
      <c r="AR8" s="369" t="e">
        <f t="shared" si="5"/>
        <v>#REF!</v>
      </c>
      <c r="AS8" s="369" t="e">
        <f t="shared" si="5"/>
        <v>#REF!</v>
      </c>
      <c r="AT8" s="369" t="e">
        <f t="shared" si="5"/>
        <v>#REF!</v>
      </c>
      <c r="AU8" s="369" t="e">
        <f t="shared" si="5"/>
        <v>#REF!</v>
      </c>
      <c r="AV8" s="374"/>
      <c r="AW8" s="126" t="s">
        <v>2998</v>
      </c>
      <c r="AX8" s="375"/>
      <c r="AY8" s="376">
        <v>70</v>
      </c>
    </row>
    <row r="9" spans="1:51" s="18" customFormat="1" ht="15.75" x14ac:dyDescent="0.25">
      <c r="A9" s="53"/>
      <c r="B9" s="53"/>
      <c r="C9" s="53"/>
      <c r="D9" s="53"/>
      <c r="E9" s="126"/>
      <c r="F9" s="55"/>
      <c r="G9" s="55"/>
      <c r="H9" s="56"/>
      <c r="I9" s="56"/>
      <c r="J9" s="56"/>
      <c r="K9" s="92"/>
      <c r="L9" s="55"/>
      <c r="M9" s="55"/>
      <c r="N9" s="55"/>
      <c r="O9" s="55"/>
      <c r="P9" s="57"/>
      <c r="Q9" s="57"/>
      <c r="R9" s="57"/>
      <c r="S9" s="57"/>
      <c r="T9" s="368"/>
      <c r="U9" s="369"/>
      <c r="V9" s="369"/>
      <c r="W9" s="369"/>
      <c r="X9" s="369"/>
      <c r="Y9" s="370"/>
      <c r="Z9" s="370"/>
      <c r="AA9" s="370"/>
      <c r="AB9" s="370"/>
      <c r="AC9" s="369"/>
      <c r="AD9" s="369"/>
      <c r="AE9" s="369"/>
      <c r="AF9" s="369"/>
      <c r="AG9" s="371"/>
      <c r="AH9" s="371"/>
      <c r="AI9" s="371"/>
      <c r="AJ9" s="371"/>
      <c r="AK9" s="164"/>
      <c r="AL9" s="372"/>
      <c r="AM9" s="373"/>
      <c r="AN9" s="369"/>
      <c r="AO9" s="369"/>
      <c r="AP9" s="369"/>
      <c r="AQ9" s="369"/>
      <c r="AR9" s="369"/>
      <c r="AS9" s="369"/>
      <c r="AT9" s="369"/>
      <c r="AU9" s="369"/>
      <c r="AV9" s="374"/>
      <c r="AW9" s="126"/>
      <c r="AX9" s="375"/>
      <c r="AY9" s="376"/>
    </row>
    <row r="10" spans="1:51" s="18" customFormat="1" ht="15.75" x14ac:dyDescent="0.25">
      <c r="A10" s="53"/>
      <c r="B10" s="53"/>
      <c r="C10" s="53"/>
      <c r="D10" s="53"/>
      <c r="E10" s="126"/>
      <c r="F10" s="55"/>
      <c r="G10" s="55"/>
      <c r="H10" s="56"/>
      <c r="I10" s="56"/>
      <c r="J10" s="56"/>
      <c r="K10" s="92"/>
      <c r="L10" s="55"/>
      <c r="M10" s="55"/>
      <c r="N10" s="55"/>
      <c r="O10" s="55"/>
      <c r="P10" s="57"/>
      <c r="Q10" s="57"/>
      <c r="R10" s="57"/>
      <c r="S10" s="57"/>
      <c r="T10" s="368"/>
      <c r="U10" s="369"/>
      <c r="V10" s="369"/>
      <c r="W10" s="369"/>
      <c r="X10" s="369"/>
      <c r="Y10" s="370"/>
      <c r="Z10" s="370"/>
      <c r="AA10" s="370"/>
      <c r="AB10" s="370"/>
      <c r="AC10" s="369"/>
      <c r="AD10" s="369"/>
      <c r="AE10" s="369"/>
      <c r="AF10" s="369"/>
      <c r="AG10" s="371"/>
      <c r="AH10" s="371"/>
      <c r="AI10" s="371"/>
      <c r="AJ10" s="371"/>
      <c r="AK10" s="164"/>
      <c r="AL10" s="372"/>
      <c r="AM10" s="373"/>
      <c r="AN10" s="369"/>
      <c r="AO10" s="369"/>
      <c r="AP10" s="369"/>
      <c r="AQ10" s="369"/>
      <c r="AR10" s="369"/>
      <c r="AS10" s="369"/>
      <c r="AT10" s="369"/>
      <c r="AU10" s="369"/>
      <c r="AV10" s="374"/>
      <c r="AW10" s="126"/>
      <c r="AX10" s="375"/>
      <c r="AY10" s="376"/>
    </row>
    <row r="11" spans="1:51" s="18" customFormat="1" ht="15.75" x14ac:dyDescent="0.25">
      <c r="A11" s="53"/>
      <c r="B11" s="53"/>
      <c r="C11" s="53"/>
      <c r="D11" s="53"/>
      <c r="E11" s="126"/>
      <c r="F11" s="55"/>
      <c r="G11" s="55"/>
      <c r="H11" s="56"/>
      <c r="I11" s="56"/>
      <c r="J11" s="56"/>
      <c r="K11" s="92"/>
      <c r="L11" s="55"/>
      <c r="M11" s="55"/>
      <c r="N11" s="55"/>
      <c r="O11" s="55"/>
      <c r="P11" s="57"/>
      <c r="Q11" s="57"/>
      <c r="R11" s="57"/>
      <c r="S11" s="57"/>
      <c r="T11" s="368"/>
      <c r="U11" s="369"/>
      <c r="V11" s="369"/>
      <c r="W11" s="369"/>
      <c r="X11" s="369"/>
      <c r="Y11" s="370"/>
      <c r="Z11" s="370"/>
      <c r="AA11" s="370"/>
      <c r="AB11" s="370"/>
      <c r="AC11" s="369"/>
      <c r="AD11" s="369"/>
      <c r="AE11" s="369"/>
      <c r="AF11" s="369"/>
      <c r="AG11" s="371"/>
      <c r="AH11" s="371"/>
      <c r="AI11" s="371"/>
      <c r="AJ11" s="371"/>
      <c r="AK11" s="164"/>
      <c r="AL11" s="372"/>
      <c r="AM11" s="373"/>
      <c r="AN11" s="369"/>
      <c r="AO11" s="369"/>
      <c r="AP11" s="369"/>
      <c r="AQ11" s="369"/>
      <c r="AR11" s="369"/>
      <c r="AS11" s="369"/>
      <c r="AT11" s="369"/>
      <c r="AU11" s="369"/>
      <c r="AV11" s="374"/>
      <c r="AW11" s="126"/>
      <c r="AX11" s="375"/>
      <c r="AY11" s="376"/>
    </row>
    <row r="12" spans="1:51" s="18" customFormat="1" ht="15.75" x14ac:dyDescent="0.25">
      <c r="A12" s="53"/>
      <c r="B12" s="53"/>
      <c r="C12" s="53"/>
      <c r="D12" s="53"/>
      <c r="E12" s="126"/>
      <c r="F12" s="55"/>
      <c r="G12" s="55"/>
      <c r="H12" s="56"/>
      <c r="I12" s="56"/>
      <c r="J12" s="56"/>
      <c r="K12" s="92"/>
      <c r="L12" s="55"/>
      <c r="M12" s="55"/>
      <c r="N12" s="55"/>
      <c r="O12" s="55"/>
      <c r="P12" s="57"/>
      <c r="Q12" s="57"/>
      <c r="R12" s="57"/>
      <c r="S12" s="57"/>
      <c r="T12" s="368"/>
      <c r="U12" s="369"/>
      <c r="V12" s="369"/>
      <c r="W12" s="369"/>
      <c r="X12" s="369"/>
      <c r="Y12" s="370"/>
      <c r="Z12" s="370"/>
      <c r="AA12" s="370"/>
      <c r="AB12" s="370"/>
      <c r="AC12" s="369"/>
      <c r="AD12" s="369"/>
      <c r="AE12" s="369"/>
      <c r="AF12" s="369"/>
      <c r="AG12" s="371"/>
      <c r="AH12" s="371"/>
      <c r="AI12" s="371"/>
      <c r="AJ12" s="371"/>
      <c r="AK12" s="164"/>
      <c r="AL12" s="372"/>
      <c r="AM12" s="373"/>
      <c r="AN12" s="369"/>
      <c r="AO12" s="369"/>
      <c r="AP12" s="369"/>
      <c r="AQ12" s="369"/>
      <c r="AR12" s="369"/>
      <c r="AS12" s="369"/>
      <c r="AT12" s="369"/>
      <c r="AU12" s="369"/>
      <c r="AV12" s="374"/>
      <c r="AW12" s="126"/>
      <c r="AX12" s="375"/>
      <c r="AY12" s="376"/>
    </row>
    <row r="13" spans="1:51" s="18" customFormat="1" ht="15.75" x14ac:dyDescent="0.25">
      <c r="A13" s="53"/>
      <c r="B13" s="53"/>
      <c r="C13" s="53"/>
      <c r="D13" s="53"/>
      <c r="E13" s="126"/>
      <c r="F13" s="55"/>
      <c r="G13" s="55"/>
      <c r="H13" s="56"/>
      <c r="I13" s="56"/>
      <c r="J13" s="56"/>
      <c r="K13" s="92"/>
      <c r="L13" s="55"/>
      <c r="M13" s="55"/>
      <c r="N13" s="55"/>
      <c r="O13" s="55"/>
      <c r="P13" s="57"/>
      <c r="Q13" s="57"/>
      <c r="R13" s="57"/>
      <c r="S13" s="57"/>
      <c r="T13" s="368"/>
      <c r="U13" s="369"/>
      <c r="V13" s="369"/>
      <c r="W13" s="369"/>
      <c r="X13" s="369"/>
      <c r="Y13" s="370"/>
      <c r="Z13" s="370"/>
      <c r="AA13" s="370"/>
      <c r="AB13" s="370"/>
      <c r="AC13" s="369"/>
      <c r="AD13" s="369"/>
      <c r="AE13" s="369"/>
      <c r="AF13" s="369"/>
      <c r="AG13" s="371"/>
      <c r="AH13" s="371"/>
      <c r="AI13" s="371"/>
      <c r="AJ13" s="371"/>
      <c r="AK13" s="164"/>
      <c r="AL13" s="372"/>
      <c r="AM13" s="373"/>
      <c r="AN13" s="369"/>
      <c r="AO13" s="369"/>
      <c r="AP13" s="369"/>
      <c r="AQ13" s="369"/>
      <c r="AR13" s="369"/>
      <c r="AS13" s="369"/>
      <c r="AT13" s="369"/>
      <c r="AU13" s="369"/>
      <c r="AV13" s="374"/>
      <c r="AW13" s="126"/>
      <c r="AX13" s="375"/>
      <c r="AY13" s="376"/>
    </row>
    <row r="14" spans="1:51" s="18" customFormat="1" ht="15.75" x14ac:dyDescent="0.25">
      <c r="A14" s="53"/>
      <c r="B14" s="53"/>
      <c r="C14" s="53"/>
      <c r="D14" s="53"/>
      <c r="E14" s="126"/>
      <c r="F14" s="55"/>
      <c r="G14" s="55"/>
      <c r="H14" s="56"/>
      <c r="I14" s="56"/>
      <c r="J14" s="56"/>
      <c r="K14" s="92"/>
      <c r="L14" s="55"/>
      <c r="M14" s="55"/>
      <c r="N14" s="55"/>
      <c r="O14" s="55"/>
      <c r="P14" s="57"/>
      <c r="Q14" s="57"/>
      <c r="R14" s="57"/>
      <c r="S14" s="57"/>
      <c r="T14" s="368"/>
      <c r="U14" s="369"/>
      <c r="V14" s="369"/>
      <c r="W14" s="369"/>
      <c r="X14" s="369"/>
      <c r="Y14" s="370"/>
      <c r="Z14" s="370"/>
      <c r="AA14" s="370"/>
      <c r="AB14" s="370"/>
      <c r="AC14" s="369"/>
      <c r="AD14" s="369"/>
      <c r="AE14" s="369"/>
      <c r="AF14" s="369"/>
      <c r="AG14" s="371"/>
      <c r="AH14" s="371"/>
      <c r="AI14" s="371"/>
      <c r="AJ14" s="371"/>
      <c r="AK14" s="164"/>
      <c r="AL14" s="372"/>
      <c r="AM14" s="373"/>
      <c r="AN14" s="369"/>
      <c r="AO14" s="369"/>
      <c r="AP14" s="369"/>
      <c r="AQ14" s="369"/>
      <c r="AR14" s="369"/>
      <c r="AS14" s="369"/>
      <c r="AT14" s="369"/>
      <c r="AU14" s="369"/>
      <c r="AV14" s="374"/>
      <c r="AW14" s="126"/>
      <c r="AX14" s="375"/>
      <c r="AY14" s="376"/>
    </row>
    <row r="15" spans="1:51" s="18" customFormat="1" ht="63" x14ac:dyDescent="0.25">
      <c r="A15" s="53" t="str">
        <f t="shared" si="0"/>
        <v>DQ9NT2_D3+1</v>
      </c>
      <c r="B15" s="53" t="str">
        <f t="shared" si="1"/>
        <v>DQ9NT2_D3+2</v>
      </c>
      <c r="C15" s="53" t="str">
        <f t="shared" si="2"/>
        <v>DQ9NT2_D3+3</v>
      </c>
      <c r="D15" s="53" t="str">
        <f t="shared" si="3"/>
        <v>DQ9NT2_D3+4</v>
      </c>
      <c r="E15" s="126" t="s">
        <v>2998</v>
      </c>
      <c r="F15" s="55"/>
      <c r="G15" s="55" t="s">
        <v>3216</v>
      </c>
      <c r="H15" s="56" t="str">
        <f t="shared" si="6"/>
        <v>Đường Thanh Sơn (Phía rẽ phải từ ngã ba Bến phà)</v>
      </c>
      <c r="I15" s="56" t="s">
        <v>6391</v>
      </c>
      <c r="J15" s="56" t="s">
        <v>6388</v>
      </c>
      <c r="K15" s="56" t="s">
        <v>6392</v>
      </c>
      <c r="L15" s="55">
        <v>220</v>
      </c>
      <c r="M15" s="55">
        <v>110</v>
      </c>
      <c r="N15" s="55">
        <v>100</v>
      </c>
      <c r="O15" s="55">
        <v>90</v>
      </c>
      <c r="P15" s="57"/>
      <c r="Q15" s="57"/>
      <c r="R15" s="57"/>
      <c r="S15" s="57"/>
      <c r="T15" s="368" t="str">
        <f>G15</f>
        <v>DQ9NT2_D3</v>
      </c>
      <c r="U15" s="369"/>
      <c r="V15" s="369"/>
      <c r="W15" s="369"/>
      <c r="X15" s="369"/>
      <c r="Y15" s="370"/>
      <c r="Z15" s="370"/>
      <c r="AA15" s="370"/>
      <c r="AB15" s="370"/>
      <c r="AC15" s="369"/>
      <c r="AD15" s="369"/>
      <c r="AE15" s="369"/>
      <c r="AF15" s="369"/>
      <c r="AG15" s="371"/>
      <c r="AH15" s="371"/>
      <c r="AI15" s="371"/>
      <c r="AJ15" s="371"/>
      <c r="AK15" s="164">
        <v>14.300306435137895</v>
      </c>
      <c r="AL15" s="372"/>
      <c r="AM15" s="373" t="e">
        <f>ROUNDDOWN(AK15*#REF!/#REF!,1)</f>
        <v>#REF!</v>
      </c>
      <c r="AN15" s="369" t="e">
        <f t="shared" si="4"/>
        <v>#REF!</v>
      </c>
      <c r="AO15" s="369" t="e">
        <f t="shared" si="4"/>
        <v>#REF!</v>
      </c>
      <c r="AP15" s="369" t="e">
        <f t="shared" si="4"/>
        <v>#REF!</v>
      </c>
      <c r="AQ15" s="369" t="e">
        <f t="shared" si="4"/>
        <v>#REF!</v>
      </c>
      <c r="AR15" s="369" t="e">
        <f t="shared" si="5"/>
        <v>#REF!</v>
      </c>
      <c r="AS15" s="369" t="e">
        <f t="shared" si="5"/>
        <v>#REF!</v>
      </c>
      <c r="AT15" s="369" t="e">
        <f t="shared" si="5"/>
        <v>#REF!</v>
      </c>
      <c r="AU15" s="369" t="e">
        <f t="shared" si="5"/>
        <v>#REF!</v>
      </c>
      <c r="AV15" s="374"/>
      <c r="AW15" s="126" t="s">
        <v>2998</v>
      </c>
      <c r="AX15" s="375"/>
      <c r="AY15" s="376">
        <v>80</v>
      </c>
    </row>
    <row r="16" spans="1:51" s="18" customFormat="1" ht="15.75" x14ac:dyDescent="0.25">
      <c r="A16" s="53"/>
      <c r="B16" s="53"/>
      <c r="C16" s="53"/>
      <c r="D16" s="53"/>
      <c r="E16" s="126"/>
      <c r="F16" s="55"/>
      <c r="G16" s="55"/>
      <c r="H16" s="56"/>
      <c r="I16" s="56"/>
      <c r="J16" s="56"/>
      <c r="K16" s="56"/>
      <c r="L16" s="55"/>
      <c r="M16" s="55"/>
      <c r="N16" s="55"/>
      <c r="O16" s="55"/>
      <c r="P16" s="57"/>
      <c r="Q16" s="57"/>
      <c r="R16" s="57"/>
      <c r="S16" s="57"/>
      <c r="T16" s="368"/>
      <c r="U16" s="369"/>
      <c r="V16" s="369"/>
      <c r="W16" s="369"/>
      <c r="X16" s="369"/>
      <c r="Y16" s="370"/>
      <c r="Z16" s="370"/>
      <c r="AA16" s="370"/>
      <c r="AB16" s="370"/>
      <c r="AC16" s="369"/>
      <c r="AD16" s="369"/>
      <c r="AE16" s="369"/>
      <c r="AF16" s="369"/>
      <c r="AG16" s="371"/>
      <c r="AH16" s="371"/>
      <c r="AI16" s="371"/>
      <c r="AJ16" s="371"/>
      <c r="AK16" s="164"/>
      <c r="AL16" s="372"/>
      <c r="AM16" s="373"/>
      <c r="AN16" s="369"/>
      <c r="AO16" s="369"/>
      <c r="AP16" s="369"/>
      <c r="AQ16" s="369"/>
      <c r="AR16" s="369"/>
      <c r="AS16" s="369"/>
      <c r="AT16" s="369"/>
      <c r="AU16" s="369"/>
      <c r="AV16" s="374"/>
      <c r="AW16" s="126"/>
      <c r="AX16" s="375"/>
      <c r="AY16" s="376"/>
    </row>
    <row r="17" spans="1:51" s="18" customFormat="1" ht="15.75" x14ac:dyDescent="0.25">
      <c r="A17" s="53"/>
      <c r="B17" s="53"/>
      <c r="C17" s="53"/>
      <c r="D17" s="53"/>
      <c r="E17" s="126"/>
      <c r="F17" s="55"/>
      <c r="G17" s="55"/>
      <c r="H17" s="56"/>
      <c r="I17" s="56"/>
      <c r="J17" s="56"/>
      <c r="K17" s="56"/>
      <c r="L17" s="55"/>
      <c r="M17" s="55"/>
      <c r="N17" s="55"/>
      <c r="O17" s="55"/>
      <c r="P17" s="57"/>
      <c r="Q17" s="57"/>
      <c r="R17" s="57"/>
      <c r="S17" s="57"/>
      <c r="T17" s="368"/>
      <c r="U17" s="369"/>
      <c r="V17" s="369"/>
      <c r="W17" s="369"/>
      <c r="X17" s="369"/>
      <c r="Y17" s="370"/>
      <c r="Z17" s="370"/>
      <c r="AA17" s="370"/>
      <c r="AB17" s="370"/>
      <c r="AC17" s="369"/>
      <c r="AD17" s="369"/>
      <c r="AE17" s="369"/>
      <c r="AF17" s="369"/>
      <c r="AG17" s="371"/>
      <c r="AH17" s="371"/>
      <c r="AI17" s="371"/>
      <c r="AJ17" s="371"/>
      <c r="AK17" s="164"/>
      <c r="AL17" s="372"/>
      <c r="AM17" s="373"/>
      <c r="AN17" s="369"/>
      <c r="AO17" s="369"/>
      <c r="AP17" s="369"/>
      <c r="AQ17" s="369"/>
      <c r="AR17" s="369"/>
      <c r="AS17" s="369"/>
      <c r="AT17" s="369"/>
      <c r="AU17" s="369"/>
      <c r="AV17" s="374"/>
      <c r="AW17" s="126"/>
      <c r="AX17" s="375"/>
      <c r="AY17" s="376"/>
    </row>
    <row r="18" spans="1:51" s="18" customFormat="1" ht="15.75" x14ac:dyDescent="0.25">
      <c r="A18" s="53"/>
      <c r="B18" s="53"/>
      <c r="C18" s="53"/>
      <c r="D18" s="53"/>
      <c r="E18" s="126"/>
      <c r="F18" s="55"/>
      <c r="G18" s="55"/>
      <c r="H18" s="56"/>
      <c r="I18" s="56"/>
      <c r="J18" s="56"/>
      <c r="K18" s="56"/>
      <c r="L18" s="55"/>
      <c r="M18" s="55"/>
      <c r="N18" s="55"/>
      <c r="O18" s="55"/>
      <c r="P18" s="57"/>
      <c r="Q18" s="57"/>
      <c r="R18" s="57"/>
      <c r="S18" s="57"/>
      <c r="T18" s="368"/>
      <c r="U18" s="369"/>
      <c r="V18" s="369"/>
      <c r="W18" s="369"/>
      <c r="X18" s="369"/>
      <c r="Y18" s="370"/>
      <c r="Z18" s="370"/>
      <c r="AA18" s="370"/>
      <c r="AB18" s="370"/>
      <c r="AC18" s="369"/>
      <c r="AD18" s="369"/>
      <c r="AE18" s="369"/>
      <c r="AF18" s="369"/>
      <c r="AG18" s="371"/>
      <c r="AH18" s="371"/>
      <c r="AI18" s="371"/>
      <c r="AJ18" s="371"/>
      <c r="AK18" s="164"/>
      <c r="AL18" s="372"/>
      <c r="AM18" s="373"/>
      <c r="AN18" s="369"/>
      <c r="AO18" s="369"/>
      <c r="AP18" s="369"/>
      <c r="AQ18" s="369"/>
      <c r="AR18" s="369"/>
      <c r="AS18" s="369"/>
      <c r="AT18" s="369"/>
      <c r="AU18" s="369"/>
      <c r="AV18" s="374"/>
      <c r="AW18" s="126"/>
      <c r="AX18" s="375"/>
      <c r="AY18" s="376"/>
    </row>
    <row r="19" spans="1:51" s="18" customFormat="1" ht="15.75" x14ac:dyDescent="0.25">
      <c r="A19" s="53"/>
      <c r="B19" s="53"/>
      <c r="C19" s="53"/>
      <c r="D19" s="53"/>
      <c r="E19" s="126"/>
      <c r="F19" s="55"/>
      <c r="G19" s="55"/>
      <c r="H19" s="56"/>
      <c r="I19" s="56"/>
      <c r="J19" s="56"/>
      <c r="K19" s="56"/>
      <c r="L19" s="55"/>
      <c r="M19" s="55"/>
      <c r="N19" s="55"/>
      <c r="O19" s="55"/>
      <c r="P19" s="57"/>
      <c r="Q19" s="57"/>
      <c r="R19" s="57"/>
      <c r="S19" s="57"/>
      <c r="T19" s="368"/>
      <c r="U19" s="369"/>
      <c r="V19" s="369"/>
      <c r="W19" s="369"/>
      <c r="X19" s="369"/>
      <c r="Y19" s="370"/>
      <c r="Z19" s="370"/>
      <c r="AA19" s="370"/>
      <c r="AB19" s="370"/>
      <c r="AC19" s="369"/>
      <c r="AD19" s="369"/>
      <c r="AE19" s="369"/>
      <c r="AF19" s="369"/>
      <c r="AG19" s="371"/>
      <c r="AH19" s="371"/>
      <c r="AI19" s="371"/>
      <c r="AJ19" s="371"/>
      <c r="AK19" s="164"/>
      <c r="AL19" s="372"/>
      <c r="AM19" s="373"/>
      <c r="AN19" s="369"/>
      <c r="AO19" s="369"/>
      <c r="AP19" s="369"/>
      <c r="AQ19" s="369"/>
      <c r="AR19" s="369"/>
      <c r="AS19" s="369"/>
      <c r="AT19" s="369"/>
      <c r="AU19" s="369"/>
      <c r="AV19" s="374"/>
      <c r="AW19" s="126"/>
      <c r="AX19" s="375"/>
      <c r="AY19" s="376"/>
    </row>
    <row r="20" spans="1:51" s="18" customFormat="1" ht="15.75" x14ac:dyDescent="0.25">
      <c r="A20" s="53"/>
      <c r="B20" s="53"/>
      <c r="C20" s="53"/>
      <c r="D20" s="53"/>
      <c r="E20" s="126"/>
      <c r="F20" s="55"/>
      <c r="G20" s="55"/>
      <c r="H20" s="56"/>
      <c r="I20" s="56"/>
      <c r="J20" s="56"/>
      <c r="K20" s="56"/>
      <c r="L20" s="55"/>
      <c r="M20" s="55"/>
      <c r="N20" s="55"/>
      <c r="O20" s="55"/>
      <c r="P20" s="57"/>
      <c r="Q20" s="57"/>
      <c r="R20" s="57"/>
      <c r="S20" s="57"/>
      <c r="T20" s="368"/>
      <c r="U20" s="369"/>
      <c r="V20" s="369"/>
      <c r="W20" s="369"/>
      <c r="X20" s="369"/>
      <c r="Y20" s="370"/>
      <c r="Z20" s="370"/>
      <c r="AA20" s="370"/>
      <c r="AB20" s="370"/>
      <c r="AC20" s="369"/>
      <c r="AD20" s="369"/>
      <c r="AE20" s="369"/>
      <c r="AF20" s="369"/>
      <c r="AG20" s="371"/>
      <c r="AH20" s="371"/>
      <c r="AI20" s="371"/>
      <c r="AJ20" s="371"/>
      <c r="AK20" s="164"/>
      <c r="AL20" s="372"/>
      <c r="AM20" s="373"/>
      <c r="AN20" s="369"/>
      <c r="AO20" s="369"/>
      <c r="AP20" s="369"/>
      <c r="AQ20" s="369"/>
      <c r="AR20" s="369"/>
      <c r="AS20" s="369"/>
      <c r="AT20" s="369"/>
      <c r="AU20" s="369"/>
      <c r="AV20" s="374"/>
      <c r="AW20" s="126"/>
      <c r="AX20" s="375"/>
      <c r="AY20" s="376"/>
    </row>
    <row r="21" spans="1:51" s="18" customFormat="1" ht="15.75" x14ac:dyDescent="0.25">
      <c r="A21" s="53"/>
      <c r="B21" s="53"/>
      <c r="C21" s="53"/>
      <c r="D21" s="53"/>
      <c r="E21" s="126"/>
      <c r="F21" s="55"/>
      <c r="G21" s="55"/>
      <c r="H21" s="56"/>
      <c r="I21" s="56"/>
      <c r="J21" s="56"/>
      <c r="K21" s="56"/>
      <c r="L21" s="55"/>
      <c r="M21" s="55"/>
      <c r="N21" s="55"/>
      <c r="O21" s="55"/>
      <c r="P21" s="57"/>
      <c r="Q21" s="57"/>
      <c r="R21" s="57"/>
      <c r="S21" s="57"/>
      <c r="T21" s="368"/>
      <c r="U21" s="369"/>
      <c r="V21" s="369"/>
      <c r="W21" s="369"/>
      <c r="X21" s="369"/>
      <c r="Y21" s="370"/>
      <c r="Z21" s="370"/>
      <c r="AA21" s="370"/>
      <c r="AB21" s="370"/>
      <c r="AC21" s="369"/>
      <c r="AD21" s="369"/>
      <c r="AE21" s="369"/>
      <c r="AF21" s="369"/>
      <c r="AG21" s="371"/>
      <c r="AH21" s="371"/>
      <c r="AI21" s="371"/>
      <c r="AJ21" s="371"/>
      <c r="AK21" s="164"/>
      <c r="AL21" s="372"/>
      <c r="AM21" s="373"/>
      <c r="AN21" s="369"/>
      <c r="AO21" s="369"/>
      <c r="AP21" s="369"/>
      <c r="AQ21" s="369"/>
      <c r="AR21" s="369"/>
      <c r="AS21" s="369"/>
      <c r="AT21" s="369"/>
      <c r="AU21" s="369"/>
      <c r="AV21" s="374"/>
      <c r="AW21" s="126"/>
      <c r="AX21" s="375"/>
      <c r="AY21" s="376"/>
    </row>
    <row r="22" spans="1:51" s="18" customFormat="1" ht="63" x14ac:dyDescent="0.25">
      <c r="A22" s="53" t="str">
        <f t="shared" si="0"/>
        <v>DQ9NT2_D4+1</v>
      </c>
      <c r="B22" s="53" t="str">
        <f t="shared" si="1"/>
        <v>DQ9NT2_D4+2</v>
      </c>
      <c r="C22" s="53" t="str">
        <f t="shared" si="2"/>
        <v>DQ9NT2_D4+3</v>
      </c>
      <c r="D22" s="53" t="str">
        <f t="shared" si="3"/>
        <v>DQ9NT2_D4+4</v>
      </c>
      <c r="E22" s="126" t="s">
        <v>2998</v>
      </c>
      <c r="F22" s="55"/>
      <c r="G22" s="55" t="s">
        <v>3219</v>
      </c>
      <c r="H22" s="56" t="str">
        <f t="shared" si="6"/>
        <v>Đường Thanh Sơn (Phía rẽ phải từ ngã ba Bến phà)</v>
      </c>
      <c r="I22" s="56" t="s">
        <v>6391</v>
      </c>
      <c r="J22" s="56" t="s">
        <v>6388</v>
      </c>
      <c r="K22" s="56" t="s">
        <v>6393</v>
      </c>
      <c r="L22" s="55">
        <v>260</v>
      </c>
      <c r="M22" s="55">
        <v>130</v>
      </c>
      <c r="N22" s="55">
        <v>100</v>
      </c>
      <c r="O22" s="55">
        <v>90</v>
      </c>
      <c r="P22" s="57"/>
      <c r="Q22" s="57"/>
      <c r="R22" s="57"/>
      <c r="S22" s="57"/>
      <c r="T22" s="368" t="str">
        <f>G22</f>
        <v>DQ9NT2_D4</v>
      </c>
      <c r="U22" s="369"/>
      <c r="V22" s="369"/>
      <c r="W22" s="369"/>
      <c r="X22" s="369"/>
      <c r="Y22" s="370"/>
      <c r="Z22" s="370">
        <f>V22/M22</f>
        <v>0</v>
      </c>
      <c r="AA22" s="370"/>
      <c r="AB22" s="370"/>
      <c r="AC22" s="369"/>
      <c r="AD22" s="369"/>
      <c r="AE22" s="369"/>
      <c r="AF22" s="369"/>
      <c r="AG22" s="371"/>
      <c r="AH22" s="371"/>
      <c r="AI22" s="371"/>
      <c r="AJ22" s="371"/>
      <c r="AK22" s="164">
        <v>13.513531582710181</v>
      </c>
      <c r="AL22" s="372"/>
      <c r="AM22" s="373" t="e">
        <f>ROUNDDOWN(AK22*#REF!/#REF!,1)</f>
        <v>#REF!</v>
      </c>
      <c r="AN22" s="369" t="e">
        <f t="shared" si="4"/>
        <v>#REF!</v>
      </c>
      <c r="AO22" s="369" t="e">
        <f t="shared" si="4"/>
        <v>#REF!</v>
      </c>
      <c r="AP22" s="369" t="e">
        <f t="shared" si="4"/>
        <v>#REF!</v>
      </c>
      <c r="AQ22" s="369" t="e">
        <f t="shared" si="4"/>
        <v>#REF!</v>
      </c>
      <c r="AR22" s="369" t="e">
        <f t="shared" si="5"/>
        <v>#REF!</v>
      </c>
      <c r="AS22" s="369" t="e">
        <f t="shared" si="5"/>
        <v>#REF!</v>
      </c>
      <c r="AT22" s="369" t="e">
        <f t="shared" si="5"/>
        <v>#REF!</v>
      </c>
      <c r="AU22" s="369" t="e">
        <f t="shared" si="5"/>
        <v>#REF!</v>
      </c>
      <c r="AV22" s="374"/>
      <c r="AW22" s="126" t="s">
        <v>2998</v>
      </c>
      <c r="AX22" s="375"/>
      <c r="AY22" s="376">
        <v>80</v>
      </c>
    </row>
    <row r="23" spans="1:51" s="18" customFormat="1" ht="15.75" x14ac:dyDescent="0.25">
      <c r="A23" s="53"/>
      <c r="B23" s="53"/>
      <c r="C23" s="53"/>
      <c r="D23" s="53"/>
      <c r="E23" s="126"/>
      <c r="F23" s="55"/>
      <c r="G23" s="55"/>
      <c r="H23" s="56"/>
      <c r="I23" s="56"/>
      <c r="J23" s="56"/>
      <c r="K23" s="56"/>
      <c r="L23" s="55"/>
      <c r="M23" s="55"/>
      <c r="N23" s="55"/>
      <c r="O23" s="55"/>
      <c r="P23" s="57"/>
      <c r="Q23" s="57"/>
      <c r="R23" s="57"/>
      <c r="S23" s="57"/>
      <c r="T23" s="368"/>
      <c r="U23" s="369"/>
      <c r="V23" s="369"/>
      <c r="W23" s="369"/>
      <c r="X23" s="369"/>
      <c r="Y23" s="370"/>
      <c r="Z23" s="370"/>
      <c r="AA23" s="370"/>
      <c r="AB23" s="370"/>
      <c r="AC23" s="369"/>
      <c r="AD23" s="369"/>
      <c r="AE23" s="369"/>
      <c r="AF23" s="369"/>
      <c r="AG23" s="371"/>
      <c r="AH23" s="371"/>
      <c r="AI23" s="371"/>
      <c r="AJ23" s="371"/>
      <c r="AK23" s="164"/>
      <c r="AL23" s="372"/>
      <c r="AM23" s="373"/>
      <c r="AN23" s="369"/>
      <c r="AO23" s="369"/>
      <c r="AP23" s="369"/>
      <c r="AQ23" s="369"/>
      <c r="AR23" s="369"/>
      <c r="AS23" s="369"/>
      <c r="AT23" s="369"/>
      <c r="AU23" s="369"/>
      <c r="AV23" s="374"/>
      <c r="AW23" s="126"/>
      <c r="AX23" s="375"/>
      <c r="AY23" s="376"/>
    </row>
    <row r="24" spans="1:51" s="18" customFormat="1" ht="15.75" x14ac:dyDescent="0.25">
      <c r="A24" s="53"/>
      <c r="B24" s="53"/>
      <c r="C24" s="53"/>
      <c r="D24" s="53"/>
      <c r="E24" s="126"/>
      <c r="F24" s="55"/>
      <c r="G24" s="55"/>
      <c r="H24" s="56"/>
      <c r="I24" s="56"/>
      <c r="J24" s="56"/>
      <c r="K24" s="56"/>
      <c r="L24" s="55"/>
      <c r="M24" s="55"/>
      <c r="N24" s="55"/>
      <c r="O24" s="55"/>
      <c r="P24" s="57"/>
      <c r="Q24" s="57"/>
      <c r="R24" s="57"/>
      <c r="S24" s="57"/>
      <c r="T24" s="368"/>
      <c r="U24" s="369"/>
      <c r="V24" s="369"/>
      <c r="W24" s="369"/>
      <c r="X24" s="369"/>
      <c r="Y24" s="370"/>
      <c r="Z24" s="370"/>
      <c r="AA24" s="370"/>
      <c r="AB24" s="370"/>
      <c r="AC24" s="369"/>
      <c r="AD24" s="369"/>
      <c r="AE24" s="369"/>
      <c r="AF24" s="369"/>
      <c r="AG24" s="371"/>
      <c r="AH24" s="371"/>
      <c r="AI24" s="371"/>
      <c r="AJ24" s="371"/>
      <c r="AK24" s="164"/>
      <c r="AL24" s="372"/>
      <c r="AM24" s="373"/>
      <c r="AN24" s="369"/>
      <c r="AO24" s="369"/>
      <c r="AP24" s="369"/>
      <c r="AQ24" s="369"/>
      <c r="AR24" s="369"/>
      <c r="AS24" s="369"/>
      <c r="AT24" s="369"/>
      <c r="AU24" s="369"/>
      <c r="AV24" s="374"/>
      <c r="AW24" s="126"/>
      <c r="AX24" s="375"/>
      <c r="AY24" s="376"/>
    </row>
    <row r="25" spans="1:51" s="18" customFormat="1" ht="15.75" x14ac:dyDescent="0.25">
      <c r="A25" s="53"/>
      <c r="B25" s="53"/>
      <c r="C25" s="53"/>
      <c r="D25" s="53"/>
      <c r="E25" s="126"/>
      <c r="F25" s="55"/>
      <c r="G25" s="55"/>
      <c r="H25" s="56"/>
      <c r="I25" s="56"/>
      <c r="J25" s="56"/>
      <c r="K25" s="56"/>
      <c r="L25" s="55"/>
      <c r="M25" s="55"/>
      <c r="N25" s="55"/>
      <c r="O25" s="55"/>
      <c r="P25" s="57"/>
      <c r="Q25" s="57"/>
      <c r="R25" s="57"/>
      <c r="S25" s="57"/>
      <c r="T25" s="368"/>
      <c r="U25" s="369"/>
      <c r="V25" s="369"/>
      <c r="W25" s="369"/>
      <c r="X25" s="369"/>
      <c r="Y25" s="370"/>
      <c r="Z25" s="370"/>
      <c r="AA25" s="370"/>
      <c r="AB25" s="370"/>
      <c r="AC25" s="369"/>
      <c r="AD25" s="369"/>
      <c r="AE25" s="369"/>
      <c r="AF25" s="369"/>
      <c r="AG25" s="371"/>
      <c r="AH25" s="371"/>
      <c r="AI25" s="371"/>
      <c r="AJ25" s="371"/>
      <c r="AK25" s="164"/>
      <c r="AL25" s="372"/>
      <c r="AM25" s="373"/>
      <c r="AN25" s="369"/>
      <c r="AO25" s="369"/>
      <c r="AP25" s="369"/>
      <c r="AQ25" s="369"/>
      <c r="AR25" s="369"/>
      <c r="AS25" s="369"/>
      <c r="AT25" s="369"/>
      <c r="AU25" s="369"/>
      <c r="AV25" s="374"/>
      <c r="AW25" s="126"/>
      <c r="AX25" s="375"/>
      <c r="AY25" s="376"/>
    </row>
    <row r="26" spans="1:51" s="18" customFormat="1" ht="15.75" x14ac:dyDescent="0.25">
      <c r="A26" s="53"/>
      <c r="B26" s="53"/>
      <c r="C26" s="53"/>
      <c r="D26" s="53"/>
      <c r="E26" s="126"/>
      <c r="F26" s="55"/>
      <c r="G26" s="55"/>
      <c r="H26" s="56"/>
      <c r="I26" s="56"/>
      <c r="J26" s="56"/>
      <c r="K26" s="56"/>
      <c r="L26" s="55"/>
      <c r="M26" s="55"/>
      <c r="N26" s="55"/>
      <c r="O26" s="55"/>
      <c r="P26" s="57"/>
      <c r="Q26" s="57"/>
      <c r="R26" s="57"/>
      <c r="S26" s="57"/>
      <c r="T26" s="368"/>
      <c r="U26" s="369"/>
      <c r="V26" s="369"/>
      <c r="W26" s="369"/>
      <c r="X26" s="369"/>
      <c r="Y26" s="370"/>
      <c r="Z26" s="370"/>
      <c r="AA26" s="370"/>
      <c r="AB26" s="370"/>
      <c r="AC26" s="369"/>
      <c r="AD26" s="369"/>
      <c r="AE26" s="369"/>
      <c r="AF26" s="369"/>
      <c r="AG26" s="371"/>
      <c r="AH26" s="371"/>
      <c r="AI26" s="371"/>
      <c r="AJ26" s="371"/>
      <c r="AK26" s="164"/>
      <c r="AL26" s="372"/>
      <c r="AM26" s="373"/>
      <c r="AN26" s="369"/>
      <c r="AO26" s="369"/>
      <c r="AP26" s="369"/>
      <c r="AQ26" s="369"/>
      <c r="AR26" s="369"/>
      <c r="AS26" s="369"/>
      <c r="AT26" s="369"/>
      <c r="AU26" s="369"/>
      <c r="AV26" s="374"/>
      <c r="AW26" s="126"/>
      <c r="AX26" s="375"/>
      <c r="AY26" s="376"/>
    </row>
    <row r="27" spans="1:51" s="18" customFormat="1" ht="15.75" x14ac:dyDescent="0.25">
      <c r="A27" s="53"/>
      <c r="B27" s="53"/>
      <c r="C27" s="53"/>
      <c r="D27" s="53"/>
      <c r="E27" s="126"/>
      <c r="F27" s="55"/>
      <c r="G27" s="55"/>
      <c r="H27" s="56"/>
      <c r="I27" s="56"/>
      <c r="J27" s="56"/>
      <c r="K27" s="56"/>
      <c r="L27" s="55"/>
      <c r="M27" s="55"/>
      <c r="N27" s="55"/>
      <c r="O27" s="55"/>
      <c r="P27" s="57"/>
      <c r="Q27" s="57"/>
      <c r="R27" s="57"/>
      <c r="S27" s="57"/>
      <c r="T27" s="368"/>
      <c r="U27" s="369"/>
      <c r="V27" s="369"/>
      <c r="W27" s="369"/>
      <c r="X27" s="369"/>
      <c r="Y27" s="370"/>
      <c r="Z27" s="370"/>
      <c r="AA27" s="370"/>
      <c r="AB27" s="370"/>
      <c r="AC27" s="369"/>
      <c r="AD27" s="369"/>
      <c r="AE27" s="369"/>
      <c r="AF27" s="369"/>
      <c r="AG27" s="371"/>
      <c r="AH27" s="371"/>
      <c r="AI27" s="371"/>
      <c r="AJ27" s="371"/>
      <c r="AK27" s="164"/>
      <c r="AL27" s="372"/>
      <c r="AM27" s="373"/>
      <c r="AN27" s="369"/>
      <c r="AO27" s="369"/>
      <c r="AP27" s="369"/>
      <c r="AQ27" s="369"/>
      <c r="AR27" s="369"/>
      <c r="AS27" s="369"/>
      <c r="AT27" s="369"/>
      <c r="AU27" s="369"/>
      <c r="AV27" s="374"/>
      <c r="AW27" s="126"/>
      <c r="AX27" s="375"/>
      <c r="AY27" s="376"/>
    </row>
    <row r="28" spans="1:51" s="18" customFormat="1" ht="15.75" x14ac:dyDescent="0.25">
      <c r="A28" s="53"/>
      <c r="B28" s="53"/>
      <c r="C28" s="53"/>
      <c r="D28" s="53"/>
      <c r="E28" s="126"/>
      <c r="F28" s="55"/>
      <c r="G28" s="55"/>
      <c r="H28" s="56"/>
      <c r="I28" s="56"/>
      <c r="J28" s="56"/>
      <c r="K28" s="56"/>
      <c r="L28" s="55"/>
      <c r="M28" s="55"/>
      <c r="N28" s="55"/>
      <c r="O28" s="55"/>
      <c r="P28" s="57"/>
      <c r="Q28" s="57"/>
      <c r="R28" s="57"/>
      <c r="S28" s="57"/>
      <c r="T28" s="368"/>
      <c r="U28" s="369"/>
      <c r="V28" s="369"/>
      <c r="W28" s="369"/>
      <c r="X28" s="369"/>
      <c r="Y28" s="370"/>
      <c r="Z28" s="370"/>
      <c r="AA28" s="370"/>
      <c r="AB28" s="370"/>
      <c r="AC28" s="369"/>
      <c r="AD28" s="369"/>
      <c r="AE28" s="369"/>
      <c r="AF28" s="369"/>
      <c r="AG28" s="371"/>
      <c r="AH28" s="371"/>
      <c r="AI28" s="371"/>
      <c r="AJ28" s="371"/>
      <c r="AK28" s="164"/>
      <c r="AL28" s="372"/>
      <c r="AM28" s="373"/>
      <c r="AN28" s="369"/>
      <c r="AO28" s="369"/>
      <c r="AP28" s="369"/>
      <c r="AQ28" s="369"/>
      <c r="AR28" s="369"/>
      <c r="AS28" s="369"/>
      <c r="AT28" s="369"/>
      <c r="AU28" s="369"/>
      <c r="AV28" s="374"/>
      <c r="AW28" s="126"/>
      <c r="AX28" s="375"/>
      <c r="AY28" s="376"/>
    </row>
    <row r="29" spans="1:51" s="18" customFormat="1" ht="63" x14ac:dyDescent="0.25">
      <c r="A29" s="53" t="str">
        <f t="shared" si="0"/>
        <v>DQ9NT2_D5+1</v>
      </c>
      <c r="B29" s="53" t="str">
        <f t="shared" si="1"/>
        <v>DQ9NT2_D5+2</v>
      </c>
      <c r="C29" s="53" t="str">
        <f t="shared" si="2"/>
        <v>DQ9NT2_D5+3</v>
      </c>
      <c r="D29" s="53" t="str">
        <f t="shared" si="3"/>
        <v>DQ9NT2_D5+4</v>
      </c>
      <c r="E29" s="126" t="s">
        <v>2998</v>
      </c>
      <c r="F29" s="55"/>
      <c r="G29" s="55" t="s">
        <v>3227</v>
      </c>
      <c r="H29" s="56" t="str">
        <f t="shared" si="6"/>
        <v>Đường Thanh Sơn (Phía rẽ trái từ ngã ba Bến phà)</v>
      </c>
      <c r="I29" s="56" t="s">
        <v>6394</v>
      </c>
      <c r="J29" s="56" t="s">
        <v>6395</v>
      </c>
      <c r="K29" s="56" t="s">
        <v>6396</v>
      </c>
      <c r="L29" s="55">
        <v>500</v>
      </c>
      <c r="M29" s="55">
        <v>300</v>
      </c>
      <c r="N29" s="55">
        <v>200</v>
      </c>
      <c r="O29" s="55">
        <v>110</v>
      </c>
      <c r="P29" s="57"/>
      <c r="Q29" s="57"/>
      <c r="R29" s="57"/>
      <c r="S29" s="57"/>
      <c r="T29" s="368" t="str">
        <f>G29</f>
        <v>DQ9NT2_D5</v>
      </c>
      <c r="U29" s="369"/>
      <c r="V29" s="369"/>
      <c r="W29" s="369"/>
      <c r="X29" s="369"/>
      <c r="Y29" s="370"/>
      <c r="Z29" s="370"/>
      <c r="AA29" s="370"/>
      <c r="AB29" s="370"/>
      <c r="AC29" s="369"/>
      <c r="AD29" s="369"/>
      <c r="AE29" s="369"/>
      <c r="AF29" s="369"/>
      <c r="AG29" s="371"/>
      <c r="AH29" s="371"/>
      <c r="AI29" s="371"/>
      <c r="AJ29" s="371"/>
      <c r="AK29" s="164">
        <v>10.118181818181817</v>
      </c>
      <c r="AL29" s="372"/>
      <c r="AM29" s="373" t="e">
        <f>ROUNDDOWN(AK29*#REF!/#REF!,1)</f>
        <v>#REF!</v>
      </c>
      <c r="AN29" s="369" t="e">
        <f t="shared" si="4"/>
        <v>#REF!</v>
      </c>
      <c r="AO29" s="369" t="e">
        <f t="shared" si="4"/>
        <v>#REF!</v>
      </c>
      <c r="AP29" s="369" t="e">
        <f t="shared" si="4"/>
        <v>#REF!</v>
      </c>
      <c r="AQ29" s="369" t="e">
        <f t="shared" si="4"/>
        <v>#REF!</v>
      </c>
      <c r="AR29" s="369" t="e">
        <f t="shared" si="5"/>
        <v>#REF!</v>
      </c>
      <c r="AS29" s="369" t="e">
        <f t="shared" si="5"/>
        <v>#REF!</v>
      </c>
      <c r="AT29" s="369" t="e">
        <f t="shared" si="5"/>
        <v>#REF!</v>
      </c>
      <c r="AU29" s="369" t="e">
        <f t="shared" si="5"/>
        <v>#REF!</v>
      </c>
      <c r="AV29" s="374"/>
      <c r="AW29" s="126" t="s">
        <v>2998</v>
      </c>
      <c r="AX29" s="375"/>
      <c r="AY29" s="376"/>
    </row>
    <row r="30" spans="1:51" s="18" customFormat="1" ht="15.75" x14ac:dyDescent="0.25">
      <c r="A30" s="53"/>
      <c r="B30" s="53"/>
      <c r="C30" s="53"/>
      <c r="D30" s="53"/>
      <c r="E30" s="126"/>
      <c r="F30" s="55"/>
      <c r="G30" s="55"/>
      <c r="H30" s="56"/>
      <c r="I30" s="56"/>
      <c r="J30" s="56"/>
      <c r="K30" s="56"/>
      <c r="L30" s="55"/>
      <c r="M30" s="55"/>
      <c r="N30" s="55"/>
      <c r="O30" s="55"/>
      <c r="P30" s="57"/>
      <c r="Q30" s="57"/>
      <c r="R30" s="57"/>
      <c r="S30" s="57"/>
      <c r="T30" s="368"/>
      <c r="U30" s="369"/>
      <c r="V30" s="369"/>
      <c r="W30" s="369"/>
      <c r="X30" s="369"/>
      <c r="Y30" s="370"/>
      <c r="Z30" s="370"/>
      <c r="AA30" s="370"/>
      <c r="AB30" s="370"/>
      <c r="AC30" s="369"/>
      <c r="AD30" s="369"/>
      <c r="AE30" s="369"/>
      <c r="AF30" s="369"/>
      <c r="AG30" s="371"/>
      <c r="AH30" s="371"/>
      <c r="AI30" s="371"/>
      <c r="AJ30" s="371"/>
      <c r="AK30" s="164"/>
      <c r="AL30" s="372"/>
      <c r="AM30" s="373"/>
      <c r="AN30" s="369"/>
      <c r="AO30" s="369"/>
      <c r="AP30" s="369"/>
      <c r="AQ30" s="369"/>
      <c r="AR30" s="369"/>
      <c r="AS30" s="369"/>
      <c r="AT30" s="369"/>
      <c r="AU30" s="369"/>
      <c r="AV30" s="374"/>
      <c r="AW30" s="126"/>
      <c r="AX30" s="375"/>
      <c r="AY30" s="376"/>
    </row>
    <row r="31" spans="1:51" s="18" customFormat="1" ht="15.75" x14ac:dyDescent="0.25">
      <c r="A31" s="53"/>
      <c r="B31" s="53"/>
      <c r="C31" s="53"/>
      <c r="D31" s="53"/>
      <c r="E31" s="126"/>
      <c r="F31" s="55"/>
      <c r="G31" s="55"/>
      <c r="H31" s="56"/>
      <c r="I31" s="56"/>
      <c r="J31" s="56"/>
      <c r="K31" s="56"/>
      <c r="L31" s="55"/>
      <c r="M31" s="55"/>
      <c r="N31" s="55"/>
      <c r="O31" s="55"/>
      <c r="P31" s="57"/>
      <c r="Q31" s="57"/>
      <c r="R31" s="57"/>
      <c r="S31" s="57"/>
      <c r="T31" s="368"/>
      <c r="U31" s="369"/>
      <c r="V31" s="369"/>
      <c r="W31" s="369"/>
      <c r="X31" s="369"/>
      <c r="Y31" s="370"/>
      <c r="Z31" s="370"/>
      <c r="AA31" s="370"/>
      <c r="AB31" s="370"/>
      <c r="AC31" s="369"/>
      <c r="AD31" s="369"/>
      <c r="AE31" s="369"/>
      <c r="AF31" s="369"/>
      <c r="AG31" s="371"/>
      <c r="AH31" s="371"/>
      <c r="AI31" s="371"/>
      <c r="AJ31" s="371"/>
      <c r="AK31" s="164"/>
      <c r="AL31" s="372"/>
      <c r="AM31" s="373"/>
      <c r="AN31" s="369"/>
      <c r="AO31" s="369"/>
      <c r="AP31" s="369"/>
      <c r="AQ31" s="369"/>
      <c r="AR31" s="369"/>
      <c r="AS31" s="369"/>
      <c r="AT31" s="369"/>
      <c r="AU31" s="369"/>
      <c r="AV31" s="374"/>
      <c r="AW31" s="126"/>
      <c r="AX31" s="375"/>
      <c r="AY31" s="376"/>
    </row>
    <row r="32" spans="1:51" s="18" customFormat="1" ht="15.75" x14ac:dyDescent="0.25">
      <c r="A32" s="53"/>
      <c r="B32" s="53"/>
      <c r="C32" s="53"/>
      <c r="D32" s="53"/>
      <c r="E32" s="126"/>
      <c r="F32" s="55"/>
      <c r="G32" s="55"/>
      <c r="H32" s="56"/>
      <c r="I32" s="56"/>
      <c r="J32" s="56"/>
      <c r="K32" s="56"/>
      <c r="L32" s="55"/>
      <c r="M32" s="55"/>
      <c r="N32" s="55"/>
      <c r="O32" s="55"/>
      <c r="P32" s="57"/>
      <c r="Q32" s="57"/>
      <c r="R32" s="57"/>
      <c r="S32" s="57"/>
      <c r="T32" s="368"/>
      <c r="U32" s="369"/>
      <c r="V32" s="369"/>
      <c r="W32" s="369"/>
      <c r="X32" s="369"/>
      <c r="Y32" s="370"/>
      <c r="Z32" s="370"/>
      <c r="AA32" s="370"/>
      <c r="AB32" s="370"/>
      <c r="AC32" s="369"/>
      <c r="AD32" s="369"/>
      <c r="AE32" s="369"/>
      <c r="AF32" s="369"/>
      <c r="AG32" s="371"/>
      <c r="AH32" s="371"/>
      <c r="AI32" s="371"/>
      <c r="AJ32" s="371"/>
      <c r="AK32" s="164"/>
      <c r="AL32" s="372"/>
      <c r="AM32" s="373"/>
      <c r="AN32" s="369"/>
      <c r="AO32" s="369"/>
      <c r="AP32" s="369"/>
      <c r="AQ32" s="369"/>
      <c r="AR32" s="369"/>
      <c r="AS32" s="369"/>
      <c r="AT32" s="369"/>
      <c r="AU32" s="369"/>
      <c r="AV32" s="374"/>
      <c r="AW32" s="126"/>
      <c r="AX32" s="375"/>
      <c r="AY32" s="376"/>
    </row>
    <row r="33" spans="1:51" s="18" customFormat="1" ht="15.75" x14ac:dyDescent="0.25">
      <c r="A33" s="53"/>
      <c r="B33" s="53"/>
      <c r="C33" s="53"/>
      <c r="D33" s="53"/>
      <c r="E33" s="126"/>
      <c r="F33" s="55"/>
      <c r="G33" s="55"/>
      <c r="H33" s="56"/>
      <c r="I33" s="56"/>
      <c r="J33" s="56"/>
      <c r="K33" s="56"/>
      <c r="L33" s="55"/>
      <c r="M33" s="55"/>
      <c r="N33" s="55"/>
      <c r="O33" s="55"/>
      <c r="P33" s="57"/>
      <c r="Q33" s="57"/>
      <c r="R33" s="57"/>
      <c r="S33" s="57"/>
      <c r="T33" s="368"/>
      <c r="U33" s="369"/>
      <c r="V33" s="369"/>
      <c r="W33" s="369"/>
      <c r="X33" s="369"/>
      <c r="Y33" s="370"/>
      <c r="Z33" s="370"/>
      <c r="AA33" s="370"/>
      <c r="AB33" s="370"/>
      <c r="AC33" s="369"/>
      <c r="AD33" s="369"/>
      <c r="AE33" s="369"/>
      <c r="AF33" s="369"/>
      <c r="AG33" s="371"/>
      <c r="AH33" s="371"/>
      <c r="AI33" s="371"/>
      <c r="AJ33" s="371"/>
      <c r="AK33" s="164"/>
      <c r="AL33" s="372"/>
      <c r="AM33" s="373"/>
      <c r="AN33" s="369"/>
      <c r="AO33" s="369"/>
      <c r="AP33" s="369"/>
      <c r="AQ33" s="369"/>
      <c r="AR33" s="369"/>
      <c r="AS33" s="369"/>
      <c r="AT33" s="369"/>
      <c r="AU33" s="369"/>
      <c r="AV33" s="374"/>
      <c r="AW33" s="126"/>
      <c r="AX33" s="375"/>
      <c r="AY33" s="376"/>
    </row>
    <row r="34" spans="1:51" s="18" customFormat="1" ht="15.75" x14ac:dyDescent="0.25">
      <c r="A34" s="53"/>
      <c r="B34" s="53"/>
      <c r="C34" s="53"/>
      <c r="D34" s="53"/>
      <c r="E34" s="126"/>
      <c r="F34" s="55"/>
      <c r="G34" s="55"/>
      <c r="H34" s="56"/>
      <c r="I34" s="56"/>
      <c r="J34" s="56"/>
      <c r="K34" s="56"/>
      <c r="L34" s="55"/>
      <c r="M34" s="55"/>
      <c r="N34" s="55"/>
      <c r="O34" s="55"/>
      <c r="P34" s="57"/>
      <c r="Q34" s="57"/>
      <c r="R34" s="57"/>
      <c r="S34" s="57"/>
      <c r="T34" s="368"/>
      <c r="U34" s="369"/>
      <c r="V34" s="369"/>
      <c r="W34" s="369"/>
      <c r="X34" s="369"/>
      <c r="Y34" s="370"/>
      <c r="Z34" s="370"/>
      <c r="AA34" s="370"/>
      <c r="AB34" s="370"/>
      <c r="AC34" s="369"/>
      <c r="AD34" s="369"/>
      <c r="AE34" s="369"/>
      <c r="AF34" s="369"/>
      <c r="AG34" s="371"/>
      <c r="AH34" s="371"/>
      <c r="AI34" s="371"/>
      <c r="AJ34" s="371"/>
      <c r="AK34" s="164"/>
      <c r="AL34" s="372"/>
      <c r="AM34" s="373"/>
      <c r="AN34" s="369"/>
      <c r="AO34" s="369"/>
      <c r="AP34" s="369"/>
      <c r="AQ34" s="369"/>
      <c r="AR34" s="369"/>
      <c r="AS34" s="369"/>
      <c r="AT34" s="369"/>
      <c r="AU34" s="369"/>
      <c r="AV34" s="374"/>
      <c r="AW34" s="126"/>
      <c r="AX34" s="375"/>
      <c r="AY34" s="376"/>
    </row>
    <row r="35" spans="1:51" s="18" customFormat="1" ht="15.75" x14ac:dyDescent="0.25">
      <c r="A35" s="53"/>
      <c r="B35" s="53"/>
      <c r="C35" s="53"/>
      <c r="D35" s="53"/>
      <c r="E35" s="126"/>
      <c r="F35" s="55"/>
      <c r="G35" s="55"/>
      <c r="H35" s="56"/>
      <c r="I35" s="56"/>
      <c r="J35" s="56"/>
      <c r="K35" s="56"/>
      <c r="L35" s="55"/>
      <c r="M35" s="55"/>
      <c r="N35" s="55"/>
      <c r="O35" s="55"/>
      <c r="P35" s="57"/>
      <c r="Q35" s="57"/>
      <c r="R35" s="57"/>
      <c r="S35" s="57"/>
      <c r="T35" s="368"/>
      <c r="U35" s="369"/>
      <c r="V35" s="369"/>
      <c r="W35" s="369"/>
      <c r="X35" s="369"/>
      <c r="Y35" s="370"/>
      <c r="Z35" s="370"/>
      <c r="AA35" s="370"/>
      <c r="AB35" s="370"/>
      <c r="AC35" s="369"/>
      <c r="AD35" s="369"/>
      <c r="AE35" s="369"/>
      <c r="AF35" s="369"/>
      <c r="AG35" s="371"/>
      <c r="AH35" s="371"/>
      <c r="AI35" s="371"/>
      <c r="AJ35" s="371"/>
      <c r="AK35" s="164"/>
      <c r="AL35" s="372"/>
      <c r="AM35" s="373"/>
      <c r="AN35" s="369"/>
      <c r="AO35" s="369"/>
      <c r="AP35" s="369"/>
      <c r="AQ35" s="369"/>
      <c r="AR35" s="369"/>
      <c r="AS35" s="369"/>
      <c r="AT35" s="369"/>
      <c r="AU35" s="369"/>
      <c r="AV35" s="374"/>
      <c r="AW35" s="126"/>
      <c r="AX35" s="375"/>
      <c r="AY35" s="376"/>
    </row>
    <row r="36" spans="1:51" s="18" customFormat="1" ht="63" x14ac:dyDescent="0.25">
      <c r="A36" s="53" t="str">
        <f t="shared" si="0"/>
        <v>DQ9NT2_D6+1</v>
      </c>
      <c r="B36" s="53" t="str">
        <f t="shared" si="1"/>
        <v>DQ9NT2_D6+2</v>
      </c>
      <c r="C36" s="53" t="str">
        <f t="shared" si="2"/>
        <v>DQ9NT2_D6+3</v>
      </c>
      <c r="D36" s="53" t="str">
        <f t="shared" si="3"/>
        <v>DQ9NT2_D6+4</v>
      </c>
      <c r="E36" s="126" t="s">
        <v>2998</v>
      </c>
      <c r="F36" s="55"/>
      <c r="G36" s="55" t="s">
        <v>3231</v>
      </c>
      <c r="H36" s="56" t="str">
        <f t="shared" si="6"/>
        <v>Đường Thanh Sơn (Phía rẽ trái từ ngã ba Bến phà)</v>
      </c>
      <c r="I36" s="56" t="s">
        <v>6397</v>
      </c>
      <c r="J36" s="56" t="s">
        <v>6395</v>
      </c>
      <c r="K36" s="56" t="s">
        <v>6398</v>
      </c>
      <c r="L36" s="55">
        <v>460</v>
      </c>
      <c r="M36" s="55">
        <v>220</v>
      </c>
      <c r="N36" s="55">
        <v>200</v>
      </c>
      <c r="O36" s="55">
        <v>130</v>
      </c>
      <c r="P36" s="57"/>
      <c r="Q36" s="57"/>
      <c r="R36" s="57"/>
      <c r="S36" s="57"/>
      <c r="T36" s="368" t="str">
        <f>G36</f>
        <v>DQ9NT2_D6</v>
      </c>
      <c r="U36" s="369"/>
      <c r="V36" s="369"/>
      <c r="W36" s="369"/>
      <c r="X36" s="369"/>
      <c r="Y36" s="370"/>
      <c r="Z36" s="370"/>
      <c r="AA36" s="370"/>
      <c r="AB36" s="370"/>
      <c r="AC36" s="369"/>
      <c r="AD36" s="369"/>
      <c r="AE36" s="369"/>
      <c r="AF36" s="369"/>
      <c r="AG36" s="371"/>
      <c r="AH36" s="371"/>
      <c r="AI36" s="371"/>
      <c r="AJ36" s="371"/>
      <c r="AK36" s="164">
        <v>6.71</v>
      </c>
      <c r="AL36" s="372"/>
      <c r="AM36" s="373" t="e">
        <f>ROUNDDOWN(AK36*#REF!/#REF!,1)</f>
        <v>#REF!</v>
      </c>
      <c r="AN36" s="369" t="e">
        <f t="shared" si="4"/>
        <v>#REF!</v>
      </c>
      <c r="AO36" s="369" t="e">
        <f t="shared" si="4"/>
        <v>#REF!</v>
      </c>
      <c r="AP36" s="369" t="e">
        <f t="shared" si="4"/>
        <v>#REF!</v>
      </c>
      <c r="AQ36" s="369" t="e">
        <f t="shared" si="4"/>
        <v>#REF!</v>
      </c>
      <c r="AR36" s="369" t="e">
        <f t="shared" si="5"/>
        <v>#REF!</v>
      </c>
      <c r="AS36" s="369" t="e">
        <f t="shared" si="5"/>
        <v>#REF!</v>
      </c>
      <c r="AT36" s="369" t="e">
        <f t="shared" si="5"/>
        <v>#REF!</v>
      </c>
      <c r="AU36" s="369" t="e">
        <f t="shared" si="5"/>
        <v>#REF!</v>
      </c>
      <c r="AV36" s="374"/>
      <c r="AW36" s="126" t="s">
        <v>2998</v>
      </c>
      <c r="AX36" s="375"/>
      <c r="AY36" s="376">
        <v>300</v>
      </c>
    </row>
    <row r="37" spans="1:51" s="18" customFormat="1" ht="15.75" x14ac:dyDescent="0.25">
      <c r="A37" s="53"/>
      <c r="B37" s="53"/>
      <c r="C37" s="53"/>
      <c r="D37" s="53"/>
      <c r="E37" s="126"/>
      <c r="F37" s="55"/>
      <c r="G37" s="55"/>
      <c r="H37" s="56"/>
      <c r="I37" s="56"/>
      <c r="J37" s="56"/>
      <c r="K37" s="56"/>
      <c r="L37" s="55"/>
      <c r="M37" s="55"/>
      <c r="N37" s="55"/>
      <c r="O37" s="55"/>
      <c r="P37" s="57"/>
      <c r="Q37" s="57"/>
      <c r="R37" s="57"/>
      <c r="S37" s="57"/>
      <c r="T37" s="368"/>
      <c r="U37" s="369"/>
      <c r="V37" s="369"/>
      <c r="W37" s="369"/>
      <c r="X37" s="369"/>
      <c r="Y37" s="370"/>
      <c r="Z37" s="370"/>
      <c r="AA37" s="370"/>
      <c r="AB37" s="370"/>
      <c r="AC37" s="369"/>
      <c r="AD37" s="369"/>
      <c r="AE37" s="369"/>
      <c r="AF37" s="369"/>
      <c r="AG37" s="371"/>
      <c r="AH37" s="371"/>
      <c r="AI37" s="371"/>
      <c r="AJ37" s="371"/>
      <c r="AK37" s="164"/>
      <c r="AL37" s="372"/>
      <c r="AM37" s="373"/>
      <c r="AN37" s="369"/>
      <c r="AO37" s="369"/>
      <c r="AP37" s="369"/>
      <c r="AQ37" s="369"/>
      <c r="AR37" s="369"/>
      <c r="AS37" s="369"/>
      <c r="AT37" s="369"/>
      <c r="AU37" s="369"/>
      <c r="AV37" s="374"/>
      <c r="AW37" s="126"/>
      <c r="AX37" s="375"/>
      <c r="AY37" s="376"/>
    </row>
    <row r="38" spans="1:51" s="18" customFormat="1" ht="15.75" x14ac:dyDescent="0.25">
      <c r="A38" s="53"/>
      <c r="B38" s="53"/>
      <c r="C38" s="53"/>
      <c r="D38" s="53"/>
      <c r="E38" s="126"/>
      <c r="F38" s="55"/>
      <c r="G38" s="55"/>
      <c r="H38" s="56"/>
      <c r="I38" s="56"/>
      <c r="J38" s="56"/>
      <c r="K38" s="56"/>
      <c r="L38" s="55"/>
      <c r="M38" s="55"/>
      <c r="N38" s="55"/>
      <c r="O38" s="55"/>
      <c r="P38" s="57"/>
      <c r="Q38" s="57"/>
      <c r="R38" s="57"/>
      <c r="S38" s="57"/>
      <c r="T38" s="368"/>
      <c r="U38" s="369"/>
      <c r="V38" s="369"/>
      <c r="W38" s="369"/>
      <c r="X38" s="369"/>
      <c r="Y38" s="370"/>
      <c r="Z38" s="370"/>
      <c r="AA38" s="370"/>
      <c r="AB38" s="370"/>
      <c r="AC38" s="369"/>
      <c r="AD38" s="369"/>
      <c r="AE38" s="369"/>
      <c r="AF38" s="369"/>
      <c r="AG38" s="371"/>
      <c r="AH38" s="371"/>
      <c r="AI38" s="371"/>
      <c r="AJ38" s="371"/>
      <c r="AK38" s="164"/>
      <c r="AL38" s="372"/>
      <c r="AM38" s="373"/>
      <c r="AN38" s="369"/>
      <c r="AO38" s="369"/>
      <c r="AP38" s="369"/>
      <c r="AQ38" s="369"/>
      <c r="AR38" s="369"/>
      <c r="AS38" s="369"/>
      <c r="AT38" s="369"/>
      <c r="AU38" s="369"/>
      <c r="AV38" s="374"/>
      <c r="AW38" s="126"/>
      <c r="AX38" s="375"/>
      <c r="AY38" s="376"/>
    </row>
    <row r="39" spans="1:51" s="18" customFormat="1" ht="15.75" x14ac:dyDescent="0.25">
      <c r="A39" s="53"/>
      <c r="B39" s="53"/>
      <c r="C39" s="53"/>
      <c r="D39" s="53"/>
      <c r="E39" s="126"/>
      <c r="F39" s="55"/>
      <c r="G39" s="55"/>
      <c r="H39" s="56"/>
      <c r="I39" s="56"/>
      <c r="J39" s="56"/>
      <c r="K39" s="56"/>
      <c r="L39" s="55"/>
      <c r="M39" s="55"/>
      <c r="N39" s="55"/>
      <c r="O39" s="55"/>
      <c r="P39" s="57"/>
      <c r="Q39" s="57"/>
      <c r="R39" s="57"/>
      <c r="S39" s="57"/>
      <c r="T39" s="368"/>
      <c r="U39" s="369"/>
      <c r="V39" s="369"/>
      <c r="W39" s="369"/>
      <c r="X39" s="369"/>
      <c r="Y39" s="370"/>
      <c r="Z39" s="370"/>
      <c r="AA39" s="370"/>
      <c r="AB39" s="370"/>
      <c r="AC39" s="369"/>
      <c r="AD39" s="369"/>
      <c r="AE39" s="369"/>
      <c r="AF39" s="369"/>
      <c r="AG39" s="371"/>
      <c r="AH39" s="371"/>
      <c r="AI39" s="371"/>
      <c r="AJ39" s="371"/>
      <c r="AK39" s="164"/>
      <c r="AL39" s="372"/>
      <c r="AM39" s="373"/>
      <c r="AN39" s="369"/>
      <c r="AO39" s="369"/>
      <c r="AP39" s="369"/>
      <c r="AQ39" s="369"/>
      <c r="AR39" s="369"/>
      <c r="AS39" s="369"/>
      <c r="AT39" s="369"/>
      <c r="AU39" s="369"/>
      <c r="AV39" s="374"/>
      <c r="AW39" s="126"/>
      <c r="AX39" s="375"/>
      <c r="AY39" s="376"/>
    </row>
    <row r="40" spans="1:51" s="18" customFormat="1" ht="15.75" x14ac:dyDescent="0.25">
      <c r="A40" s="53"/>
      <c r="B40" s="53"/>
      <c r="C40" s="53"/>
      <c r="D40" s="53"/>
      <c r="E40" s="126"/>
      <c r="F40" s="55"/>
      <c r="G40" s="55"/>
      <c r="H40" s="56"/>
      <c r="I40" s="56"/>
      <c r="J40" s="56"/>
      <c r="K40" s="56"/>
      <c r="L40" s="55"/>
      <c r="M40" s="55"/>
      <c r="N40" s="55"/>
      <c r="O40" s="55"/>
      <c r="P40" s="57"/>
      <c r="Q40" s="57"/>
      <c r="R40" s="57"/>
      <c r="S40" s="57"/>
      <c r="T40" s="368"/>
      <c r="U40" s="369"/>
      <c r="V40" s="369"/>
      <c r="W40" s="369"/>
      <c r="X40" s="369"/>
      <c r="Y40" s="370"/>
      <c r="Z40" s="370"/>
      <c r="AA40" s="370"/>
      <c r="AB40" s="370"/>
      <c r="AC40" s="369"/>
      <c r="AD40" s="369"/>
      <c r="AE40" s="369"/>
      <c r="AF40" s="369"/>
      <c r="AG40" s="371"/>
      <c r="AH40" s="371"/>
      <c r="AI40" s="371"/>
      <c r="AJ40" s="371"/>
      <c r="AK40" s="164"/>
      <c r="AL40" s="372"/>
      <c r="AM40" s="373"/>
      <c r="AN40" s="369"/>
      <c r="AO40" s="369"/>
      <c r="AP40" s="369"/>
      <c r="AQ40" s="369"/>
      <c r="AR40" s="369"/>
      <c r="AS40" s="369"/>
      <c r="AT40" s="369"/>
      <c r="AU40" s="369"/>
      <c r="AV40" s="374"/>
      <c r="AW40" s="126"/>
      <c r="AX40" s="375"/>
      <c r="AY40" s="376"/>
    </row>
    <row r="41" spans="1:51" s="18" customFormat="1" ht="15.75" x14ac:dyDescent="0.25">
      <c r="A41" s="53"/>
      <c r="B41" s="53"/>
      <c r="C41" s="53"/>
      <c r="D41" s="53"/>
      <c r="E41" s="126"/>
      <c r="F41" s="55"/>
      <c r="G41" s="55"/>
      <c r="H41" s="56"/>
      <c r="I41" s="56"/>
      <c r="J41" s="56"/>
      <c r="K41" s="56"/>
      <c r="L41" s="55"/>
      <c r="M41" s="55"/>
      <c r="N41" s="55"/>
      <c r="O41" s="55"/>
      <c r="P41" s="57"/>
      <c r="Q41" s="57"/>
      <c r="R41" s="57"/>
      <c r="S41" s="57"/>
      <c r="T41" s="368"/>
      <c r="U41" s="369"/>
      <c r="V41" s="369"/>
      <c r="W41" s="369"/>
      <c r="X41" s="369"/>
      <c r="Y41" s="370"/>
      <c r="Z41" s="370"/>
      <c r="AA41" s="370"/>
      <c r="AB41" s="370"/>
      <c r="AC41" s="369"/>
      <c r="AD41" s="369"/>
      <c r="AE41" s="369"/>
      <c r="AF41" s="369"/>
      <c r="AG41" s="371"/>
      <c r="AH41" s="371"/>
      <c r="AI41" s="371"/>
      <c r="AJ41" s="371"/>
      <c r="AK41" s="164"/>
      <c r="AL41" s="372"/>
      <c r="AM41" s="373"/>
      <c r="AN41" s="369"/>
      <c r="AO41" s="369"/>
      <c r="AP41" s="369"/>
      <c r="AQ41" s="369"/>
      <c r="AR41" s="369"/>
      <c r="AS41" s="369"/>
      <c r="AT41" s="369"/>
      <c r="AU41" s="369"/>
      <c r="AV41" s="374"/>
      <c r="AW41" s="126"/>
      <c r="AX41" s="375"/>
      <c r="AY41" s="376"/>
    </row>
    <row r="42" spans="1:51" s="18" customFormat="1" ht="15.75" x14ac:dyDescent="0.25">
      <c r="A42" s="53"/>
      <c r="B42" s="53"/>
      <c r="C42" s="53"/>
      <c r="D42" s="53"/>
      <c r="E42" s="126"/>
      <c r="F42" s="55"/>
      <c r="G42" s="55"/>
      <c r="H42" s="56"/>
      <c r="I42" s="56"/>
      <c r="J42" s="56"/>
      <c r="K42" s="56"/>
      <c r="L42" s="55"/>
      <c r="M42" s="55"/>
      <c r="N42" s="55"/>
      <c r="O42" s="55"/>
      <c r="P42" s="57"/>
      <c r="Q42" s="57"/>
      <c r="R42" s="57"/>
      <c r="S42" s="57"/>
      <c r="T42" s="368"/>
      <c r="U42" s="369"/>
      <c r="V42" s="369"/>
      <c r="W42" s="369"/>
      <c r="X42" s="369"/>
      <c r="Y42" s="370"/>
      <c r="Z42" s="370"/>
      <c r="AA42" s="370"/>
      <c r="AB42" s="370"/>
      <c r="AC42" s="369"/>
      <c r="AD42" s="369"/>
      <c r="AE42" s="369"/>
      <c r="AF42" s="369"/>
      <c r="AG42" s="371"/>
      <c r="AH42" s="371"/>
      <c r="AI42" s="371"/>
      <c r="AJ42" s="371"/>
      <c r="AK42" s="164"/>
      <c r="AL42" s="372"/>
      <c r="AM42" s="373"/>
      <c r="AN42" s="369"/>
      <c r="AO42" s="369"/>
      <c r="AP42" s="369"/>
      <c r="AQ42" s="369"/>
      <c r="AR42" s="369"/>
      <c r="AS42" s="369"/>
      <c r="AT42" s="369"/>
      <c r="AU42" s="369"/>
      <c r="AV42" s="374"/>
      <c r="AW42" s="126"/>
      <c r="AX42" s="375"/>
      <c r="AY42" s="376"/>
    </row>
    <row r="43" spans="1:51" s="18" customFormat="1" ht="63" x14ac:dyDescent="0.25">
      <c r="A43" s="53" t="str">
        <f t="shared" si="0"/>
        <v>DQ9NT2_D7+1</v>
      </c>
      <c r="B43" s="53" t="str">
        <f t="shared" si="1"/>
        <v>DQ9NT2_D7+2</v>
      </c>
      <c r="C43" s="53" t="str">
        <f t="shared" si="2"/>
        <v>DQ9NT2_D7+3</v>
      </c>
      <c r="D43" s="53" t="str">
        <f t="shared" si="3"/>
        <v>DQ9NT2_D7+4</v>
      </c>
      <c r="E43" s="126" t="s">
        <v>2998</v>
      </c>
      <c r="F43" s="55"/>
      <c r="G43" s="55" t="s">
        <v>3234</v>
      </c>
      <c r="H43" s="56" t="str">
        <f t="shared" si="6"/>
        <v>Đường Thanh Sơn (Phía rẽ trái từ ngã ba Bến phà)</v>
      </c>
      <c r="I43" s="56" t="s">
        <v>6398</v>
      </c>
      <c r="J43" s="56" t="s">
        <v>6395</v>
      </c>
      <c r="K43" s="92" t="s">
        <v>6399</v>
      </c>
      <c r="L43" s="55">
        <v>390</v>
      </c>
      <c r="M43" s="55">
        <v>200</v>
      </c>
      <c r="N43" s="55">
        <v>160</v>
      </c>
      <c r="O43" s="55">
        <v>130</v>
      </c>
      <c r="P43" s="57"/>
      <c r="Q43" s="57"/>
      <c r="R43" s="57"/>
      <c r="S43" s="57"/>
      <c r="T43" s="368" t="str">
        <f>G43</f>
        <v>DQ9NT2_D7</v>
      </c>
      <c r="U43" s="369"/>
      <c r="V43" s="369"/>
      <c r="W43" s="369"/>
      <c r="X43" s="369"/>
      <c r="Y43" s="370"/>
      <c r="Z43" s="370"/>
      <c r="AA43" s="370"/>
      <c r="AB43" s="370"/>
      <c r="AC43" s="369"/>
      <c r="AD43" s="369"/>
      <c r="AE43" s="369"/>
      <c r="AF43" s="369"/>
      <c r="AG43" s="371"/>
      <c r="AH43" s="371"/>
      <c r="AI43" s="371"/>
      <c r="AJ43" s="371"/>
      <c r="AK43" s="164">
        <v>8.5851648351648358</v>
      </c>
      <c r="AL43" s="372"/>
      <c r="AM43" s="373" t="e">
        <f>ROUNDDOWN(AK43*#REF!/#REF!,1)</f>
        <v>#REF!</v>
      </c>
      <c r="AN43" s="369" t="e">
        <f t="shared" si="4"/>
        <v>#REF!</v>
      </c>
      <c r="AO43" s="369" t="e">
        <f t="shared" si="4"/>
        <v>#REF!</v>
      </c>
      <c r="AP43" s="369" t="e">
        <f t="shared" si="4"/>
        <v>#REF!</v>
      </c>
      <c r="AQ43" s="369" t="e">
        <f t="shared" si="4"/>
        <v>#REF!</v>
      </c>
      <c r="AR43" s="369" t="e">
        <f t="shared" si="5"/>
        <v>#REF!</v>
      </c>
      <c r="AS43" s="369" t="e">
        <f t="shared" si="5"/>
        <v>#REF!</v>
      </c>
      <c r="AT43" s="369" t="e">
        <f t="shared" si="5"/>
        <v>#REF!</v>
      </c>
      <c r="AU43" s="369" t="e">
        <f t="shared" si="5"/>
        <v>#REF!</v>
      </c>
      <c r="AV43" s="374"/>
      <c r="AW43" s="126" t="s">
        <v>2998</v>
      </c>
      <c r="AX43" s="375"/>
      <c r="AY43" s="376">
        <v>180</v>
      </c>
    </row>
    <row r="44" spans="1:51" s="32" customFormat="1" ht="15.75" x14ac:dyDescent="0.25">
      <c r="A44" s="53"/>
      <c r="B44" s="53"/>
      <c r="C44" s="53"/>
      <c r="D44" s="53"/>
      <c r="E44" s="89"/>
      <c r="F44" s="41"/>
      <c r="G44" s="56"/>
      <c r="H44" s="56"/>
      <c r="I44" s="56"/>
      <c r="J44" s="56"/>
      <c r="K44" s="56"/>
      <c r="L44" s="55"/>
      <c r="M44" s="55"/>
      <c r="N44" s="55"/>
      <c r="O44" s="55"/>
      <c r="P44" s="57"/>
      <c r="Q44" s="57"/>
      <c r="R44" s="57"/>
      <c r="S44" s="57"/>
      <c r="T44" s="58"/>
      <c r="U44" s="59"/>
      <c r="V44" s="59"/>
      <c r="W44" s="59"/>
      <c r="X44" s="59"/>
      <c r="Y44" s="60"/>
      <c r="Z44" s="60"/>
      <c r="AA44" s="60"/>
      <c r="AB44" s="60"/>
      <c r="AC44" s="59"/>
      <c r="AD44" s="59"/>
      <c r="AE44" s="59"/>
      <c r="AF44" s="59"/>
      <c r="AG44" s="61"/>
      <c r="AH44" s="61"/>
      <c r="AI44" s="61"/>
      <c r="AJ44" s="61"/>
      <c r="AK44" s="62"/>
      <c r="AL44" s="62"/>
      <c r="AM44" s="62"/>
      <c r="AN44" s="59"/>
      <c r="AO44" s="59"/>
      <c r="AP44" s="59"/>
      <c r="AQ44" s="59"/>
      <c r="AR44" s="59"/>
      <c r="AS44" s="59"/>
      <c r="AT44" s="59"/>
      <c r="AU44" s="59"/>
      <c r="AV44" s="64"/>
      <c r="AW44" s="89"/>
      <c r="AX44" s="65"/>
      <c r="AY44" s="66"/>
    </row>
    <row r="45" spans="1:51" s="32" customFormat="1" ht="15.75" x14ac:dyDescent="0.25">
      <c r="A45" s="53"/>
      <c r="B45" s="53"/>
      <c r="C45" s="53"/>
      <c r="D45" s="53"/>
      <c r="E45" s="89"/>
      <c r="F45" s="41"/>
      <c r="G45" s="56"/>
      <c r="H45" s="56"/>
      <c r="I45" s="56"/>
      <c r="J45" s="56"/>
      <c r="K45" s="56"/>
      <c r="L45" s="55"/>
      <c r="M45" s="55"/>
      <c r="N45" s="55"/>
      <c r="O45" s="55"/>
      <c r="P45" s="57"/>
      <c r="Q45" s="57"/>
      <c r="R45" s="57"/>
      <c r="S45" s="57"/>
      <c r="T45" s="58"/>
      <c r="U45" s="59"/>
      <c r="V45" s="59"/>
      <c r="W45" s="59"/>
      <c r="X45" s="59"/>
      <c r="Y45" s="60"/>
      <c r="Z45" s="60"/>
      <c r="AA45" s="60"/>
      <c r="AB45" s="60"/>
      <c r="AC45" s="59"/>
      <c r="AD45" s="59"/>
      <c r="AE45" s="59"/>
      <c r="AF45" s="59"/>
      <c r="AG45" s="61"/>
      <c r="AH45" s="61"/>
      <c r="AI45" s="61"/>
      <c r="AJ45" s="61"/>
      <c r="AK45" s="62"/>
      <c r="AL45" s="62"/>
      <c r="AM45" s="62"/>
      <c r="AN45" s="59"/>
      <c r="AO45" s="59"/>
      <c r="AP45" s="59"/>
      <c r="AQ45" s="59"/>
      <c r="AR45" s="59"/>
      <c r="AS45" s="59"/>
      <c r="AT45" s="59"/>
      <c r="AU45" s="59"/>
      <c r="AV45" s="64"/>
      <c r="AW45" s="89"/>
      <c r="AX45" s="65"/>
      <c r="AY45" s="66"/>
    </row>
    <row r="46" spans="1:51" s="32" customFormat="1" ht="15.75" x14ac:dyDescent="0.25">
      <c r="A46" s="53"/>
      <c r="B46" s="53"/>
      <c r="C46" s="53"/>
      <c r="D46" s="53"/>
      <c r="E46" s="89"/>
      <c r="F46" s="41"/>
      <c r="G46" s="56"/>
      <c r="H46" s="56"/>
      <c r="I46" s="56"/>
      <c r="J46" s="56"/>
      <c r="K46" s="56"/>
      <c r="L46" s="55"/>
      <c r="M46" s="55"/>
      <c r="N46" s="55"/>
      <c r="O46" s="55"/>
      <c r="P46" s="57"/>
      <c r="Q46" s="57"/>
      <c r="R46" s="57"/>
      <c r="S46" s="57"/>
      <c r="T46" s="58"/>
      <c r="U46" s="59"/>
      <c r="V46" s="59"/>
      <c r="W46" s="59"/>
      <c r="X46" s="59"/>
      <c r="Y46" s="60"/>
      <c r="Z46" s="60"/>
      <c r="AA46" s="60"/>
      <c r="AB46" s="60"/>
      <c r="AC46" s="59"/>
      <c r="AD46" s="59"/>
      <c r="AE46" s="59"/>
      <c r="AF46" s="59"/>
      <c r="AG46" s="61"/>
      <c r="AH46" s="61"/>
      <c r="AI46" s="61"/>
      <c r="AJ46" s="61"/>
      <c r="AK46" s="62"/>
      <c r="AL46" s="62"/>
      <c r="AM46" s="62"/>
      <c r="AN46" s="59"/>
      <c r="AO46" s="59"/>
      <c r="AP46" s="59"/>
      <c r="AQ46" s="59"/>
      <c r="AR46" s="59"/>
      <c r="AS46" s="59"/>
      <c r="AT46" s="59"/>
      <c r="AU46" s="59"/>
      <c r="AV46" s="64"/>
      <c r="AW46" s="89"/>
      <c r="AX46" s="65"/>
      <c r="AY46" s="66"/>
    </row>
    <row r="47" spans="1:51" s="32" customFormat="1" ht="15.75" x14ac:dyDescent="0.25">
      <c r="A47" s="53"/>
      <c r="B47" s="53"/>
      <c r="C47" s="53"/>
      <c r="D47" s="53"/>
      <c r="E47" s="89"/>
      <c r="F47" s="41"/>
      <c r="G47" s="56"/>
      <c r="H47" s="56"/>
      <c r="I47" s="56"/>
      <c r="J47" s="56"/>
      <c r="K47" s="56"/>
      <c r="L47" s="55"/>
      <c r="M47" s="55"/>
      <c r="N47" s="55"/>
      <c r="O47" s="55"/>
      <c r="P47" s="57"/>
      <c r="Q47" s="57"/>
      <c r="R47" s="57"/>
      <c r="S47" s="57"/>
      <c r="T47" s="58"/>
      <c r="U47" s="59"/>
      <c r="V47" s="59"/>
      <c r="W47" s="59"/>
      <c r="X47" s="59"/>
      <c r="Y47" s="60"/>
      <c r="Z47" s="60"/>
      <c r="AA47" s="60"/>
      <c r="AB47" s="60"/>
      <c r="AC47" s="59"/>
      <c r="AD47" s="59"/>
      <c r="AE47" s="59"/>
      <c r="AF47" s="59"/>
      <c r="AG47" s="61"/>
      <c r="AH47" s="61"/>
      <c r="AI47" s="61"/>
      <c r="AJ47" s="61"/>
      <c r="AK47" s="62"/>
      <c r="AL47" s="62"/>
      <c r="AM47" s="62"/>
      <c r="AN47" s="59"/>
      <c r="AO47" s="59"/>
      <c r="AP47" s="59"/>
      <c r="AQ47" s="59"/>
      <c r="AR47" s="59"/>
      <c r="AS47" s="59"/>
      <c r="AT47" s="59"/>
      <c r="AU47" s="59"/>
      <c r="AV47" s="64"/>
      <c r="AW47" s="89"/>
      <c r="AX47" s="65"/>
      <c r="AY47" s="66"/>
    </row>
    <row r="48" spans="1:51" s="32" customFormat="1" ht="15.75" x14ac:dyDescent="0.25">
      <c r="A48" s="53"/>
      <c r="B48" s="53"/>
      <c r="C48" s="53"/>
      <c r="D48" s="53"/>
      <c r="E48" s="89"/>
      <c r="F48" s="41"/>
      <c r="G48" s="56"/>
      <c r="H48" s="56"/>
      <c r="I48" s="56"/>
      <c r="J48" s="56"/>
      <c r="K48" s="56"/>
      <c r="L48" s="55"/>
      <c r="M48" s="55"/>
      <c r="N48" s="55"/>
      <c r="O48" s="55"/>
      <c r="P48" s="57"/>
      <c r="Q48" s="57"/>
      <c r="R48" s="57"/>
      <c r="S48" s="57"/>
      <c r="T48" s="58"/>
      <c r="U48" s="59"/>
      <c r="V48" s="59"/>
      <c r="W48" s="59"/>
      <c r="X48" s="59"/>
      <c r="Y48" s="60"/>
      <c r="Z48" s="60"/>
      <c r="AA48" s="60"/>
      <c r="AB48" s="60"/>
      <c r="AC48" s="59"/>
      <c r="AD48" s="59"/>
      <c r="AE48" s="59"/>
      <c r="AF48" s="59"/>
      <c r="AG48" s="61"/>
      <c r="AH48" s="61"/>
      <c r="AI48" s="61"/>
      <c r="AJ48" s="61"/>
      <c r="AK48" s="62"/>
      <c r="AL48" s="62"/>
      <c r="AM48" s="62"/>
      <c r="AN48" s="59"/>
      <c r="AO48" s="59"/>
      <c r="AP48" s="59"/>
      <c r="AQ48" s="59"/>
      <c r="AR48" s="59"/>
      <c r="AS48" s="59"/>
      <c r="AT48" s="59"/>
      <c r="AU48" s="59"/>
      <c r="AV48" s="64"/>
      <c r="AW48" s="89"/>
      <c r="AX48" s="65"/>
      <c r="AY48" s="66"/>
    </row>
    <row r="49" spans="1:57" s="32" customFormat="1" ht="15.75" x14ac:dyDescent="0.25">
      <c r="A49" s="53"/>
      <c r="B49" s="53"/>
      <c r="C49" s="53"/>
      <c r="D49" s="53"/>
      <c r="E49" s="89"/>
      <c r="F49" s="41"/>
      <c r="G49" s="56"/>
      <c r="H49" s="56"/>
      <c r="I49" s="56"/>
      <c r="J49" s="56"/>
      <c r="K49" s="56"/>
      <c r="L49" s="55"/>
      <c r="M49" s="55"/>
      <c r="N49" s="55"/>
      <c r="O49" s="55"/>
      <c r="P49" s="57"/>
      <c r="Q49" s="57"/>
      <c r="R49" s="57"/>
      <c r="S49" s="57"/>
      <c r="T49" s="58"/>
      <c r="U49" s="59"/>
      <c r="V49" s="59"/>
      <c r="W49" s="59"/>
      <c r="X49" s="59"/>
      <c r="Y49" s="60"/>
      <c r="Z49" s="60"/>
      <c r="AA49" s="60"/>
      <c r="AB49" s="60"/>
      <c r="AC49" s="59"/>
      <c r="AD49" s="59"/>
      <c r="AE49" s="59"/>
      <c r="AF49" s="59"/>
      <c r="AG49" s="61"/>
      <c r="AH49" s="61"/>
      <c r="AI49" s="61"/>
      <c r="AJ49" s="61"/>
      <c r="AK49" s="62"/>
      <c r="AL49" s="62"/>
      <c r="AM49" s="62"/>
      <c r="AN49" s="59"/>
      <c r="AO49" s="59"/>
      <c r="AP49" s="59"/>
      <c r="AQ49" s="59"/>
      <c r="AR49" s="59"/>
      <c r="AS49" s="59"/>
      <c r="AT49" s="59"/>
      <c r="AU49" s="59"/>
      <c r="AV49" s="64"/>
      <c r="AW49" s="89"/>
      <c r="AX49" s="65"/>
      <c r="AY49" s="66"/>
    </row>
    <row r="50" spans="1:57" s="104" customFormat="1" ht="35.1" customHeight="1" x14ac:dyDescent="0.25">
      <c r="A50" s="83"/>
      <c r="B50" s="83"/>
      <c r="C50" s="83"/>
      <c r="D50" s="83"/>
      <c r="E50" s="32"/>
      <c r="F50" s="111"/>
      <c r="G50" s="112"/>
      <c r="H50" s="30"/>
      <c r="I50" s="113"/>
      <c r="J50" s="114"/>
      <c r="K50" s="113"/>
      <c r="L50" s="115"/>
      <c r="M50" s="115"/>
      <c r="N50" s="116"/>
      <c r="O50" s="116"/>
      <c r="P50" s="115"/>
      <c r="Q50" s="115"/>
      <c r="R50" s="115"/>
      <c r="S50" s="115"/>
      <c r="T50" s="106"/>
      <c r="U50" s="106"/>
      <c r="V50" s="106"/>
      <c r="W50" s="106"/>
      <c r="X50" s="117"/>
      <c r="Y50" s="117"/>
      <c r="Z50" s="117"/>
      <c r="AA50" s="117"/>
      <c r="AB50" s="106"/>
      <c r="AC50" s="106"/>
      <c r="AD50" s="106"/>
      <c r="AE50" s="106"/>
      <c r="AF50" s="117"/>
      <c r="AG50" s="117"/>
      <c r="AH50" s="117"/>
      <c r="AI50" s="117"/>
      <c r="AJ50" s="118"/>
      <c r="AK50" s="119"/>
      <c r="AL50" s="119"/>
      <c r="AM50" s="120"/>
      <c r="AN50" s="120"/>
      <c r="AO50" s="120"/>
      <c r="AP50" s="120"/>
      <c r="AQ50" s="121"/>
      <c r="AR50" s="121"/>
      <c r="AS50" s="121"/>
      <c r="AT50" s="121"/>
      <c r="AU50" s="122"/>
      <c r="AV50" s="117"/>
      <c r="AW50" s="105"/>
      <c r="AX50" s="105"/>
      <c r="AY50" s="105"/>
      <c r="AZ50" s="105"/>
      <c r="BA50" s="106"/>
      <c r="BB50" s="106"/>
      <c r="BC50" s="106"/>
      <c r="BD50" s="106"/>
      <c r="BE50" s="103"/>
    </row>
    <row r="51" spans="1:57" s="104" customFormat="1" ht="35.1" customHeight="1" x14ac:dyDescent="0.25">
      <c r="A51" s="83"/>
      <c r="B51" s="83"/>
      <c r="C51" s="83"/>
      <c r="D51" s="83"/>
      <c r="E51" s="32"/>
      <c r="F51" s="111"/>
      <c r="G51" s="112"/>
      <c r="H51" s="30"/>
      <c r="I51" s="113"/>
      <c r="J51" s="114"/>
      <c r="K51" s="113"/>
      <c r="L51" s="115"/>
      <c r="M51" s="115"/>
      <c r="N51" s="116"/>
      <c r="O51" s="116"/>
      <c r="P51" s="115"/>
      <c r="Q51" s="115"/>
      <c r="R51" s="115"/>
      <c r="S51" s="115"/>
      <c r="T51" s="106"/>
      <c r="U51" s="106"/>
      <c r="V51" s="106"/>
      <c r="W51" s="106"/>
      <c r="X51" s="117"/>
      <c r="Y51" s="117"/>
      <c r="Z51" s="117"/>
      <c r="AA51" s="117"/>
      <c r="AB51" s="106"/>
      <c r="AC51" s="106"/>
      <c r="AD51" s="106"/>
      <c r="AE51" s="106"/>
      <c r="AF51" s="117"/>
      <c r="AG51" s="117"/>
      <c r="AH51" s="117"/>
      <c r="AI51" s="117"/>
      <c r="AJ51" s="118"/>
      <c r="AK51" s="119"/>
      <c r="AL51" s="119"/>
      <c r="AM51" s="120"/>
      <c r="AN51" s="120"/>
      <c r="AO51" s="120"/>
      <c r="AP51" s="120"/>
      <c r="AQ51" s="121"/>
      <c r="AR51" s="121"/>
      <c r="AS51" s="121"/>
      <c r="AT51" s="121"/>
      <c r="AU51" s="122"/>
      <c r="AV51" s="117"/>
      <c r="AW51" s="105"/>
      <c r="AX51" s="105"/>
      <c r="AY51" s="105"/>
      <c r="AZ51" s="105"/>
      <c r="BA51" s="106"/>
      <c r="BB51" s="106"/>
      <c r="BC51" s="106"/>
      <c r="BD51" s="106"/>
      <c r="BE51" s="103"/>
    </row>
    <row r="52" spans="1:57" s="104" customFormat="1" ht="35.1" customHeight="1" x14ac:dyDescent="0.25">
      <c r="A52" s="83"/>
      <c r="B52" s="83"/>
      <c r="C52" s="83"/>
      <c r="D52" s="83"/>
      <c r="E52" s="32"/>
      <c r="F52" s="111"/>
      <c r="G52" s="112"/>
      <c r="H52" s="30"/>
      <c r="I52" s="113"/>
      <c r="J52" s="114"/>
      <c r="K52" s="113"/>
      <c r="L52" s="115"/>
      <c r="M52" s="115"/>
      <c r="N52" s="116"/>
      <c r="O52" s="116"/>
      <c r="P52" s="115"/>
      <c r="Q52" s="115"/>
      <c r="R52" s="115"/>
      <c r="S52" s="115"/>
      <c r="T52" s="106"/>
      <c r="U52" s="106"/>
      <c r="V52" s="106"/>
      <c r="W52" s="106"/>
      <c r="X52" s="117"/>
      <c r="Y52" s="117"/>
      <c r="Z52" s="117"/>
      <c r="AA52" s="117"/>
      <c r="AB52" s="106"/>
      <c r="AC52" s="106"/>
      <c r="AD52" s="106"/>
      <c r="AE52" s="106"/>
      <c r="AF52" s="117"/>
      <c r="AG52" s="117"/>
      <c r="AH52" s="117"/>
      <c r="AI52" s="117"/>
      <c r="AJ52" s="118"/>
      <c r="AK52" s="119"/>
      <c r="AL52" s="119"/>
      <c r="AM52" s="120"/>
      <c r="AN52" s="120"/>
      <c r="AO52" s="120"/>
      <c r="AP52" s="120"/>
      <c r="AQ52" s="121"/>
      <c r="AR52" s="121"/>
      <c r="AS52" s="121"/>
      <c r="AT52" s="121"/>
      <c r="AU52" s="122"/>
      <c r="AV52" s="117"/>
      <c r="AW52" s="105"/>
      <c r="AX52" s="105"/>
      <c r="AY52" s="105"/>
      <c r="AZ52" s="105"/>
      <c r="BA52" s="106"/>
      <c r="BB52" s="106"/>
      <c r="BC52" s="106"/>
      <c r="BD52" s="106"/>
      <c r="BE52" s="103"/>
    </row>
    <row r="53" spans="1:57" s="104" customFormat="1" ht="35.1" customHeight="1" x14ac:dyDescent="0.25">
      <c r="A53" s="83"/>
      <c r="B53" s="83"/>
      <c r="C53" s="83"/>
      <c r="D53" s="83"/>
      <c r="E53" s="32"/>
      <c r="F53" s="111"/>
      <c r="G53" s="112"/>
      <c r="H53" s="30"/>
      <c r="I53" s="113"/>
      <c r="J53" s="114"/>
      <c r="K53" s="113"/>
      <c r="L53" s="115"/>
      <c r="M53" s="115"/>
      <c r="N53" s="116"/>
      <c r="O53" s="116"/>
      <c r="P53" s="115"/>
      <c r="Q53" s="115"/>
      <c r="R53" s="115"/>
      <c r="S53" s="115"/>
      <c r="T53" s="106"/>
      <c r="U53" s="106"/>
      <c r="V53" s="106"/>
      <c r="W53" s="106"/>
      <c r="X53" s="117"/>
      <c r="Y53" s="117"/>
      <c r="Z53" s="117"/>
      <c r="AA53" s="117"/>
      <c r="AB53" s="106"/>
      <c r="AC53" s="106"/>
      <c r="AD53" s="106"/>
      <c r="AE53" s="106"/>
      <c r="AF53" s="117"/>
      <c r="AG53" s="117"/>
      <c r="AH53" s="117"/>
      <c r="AI53" s="117"/>
      <c r="AJ53" s="118"/>
      <c r="AK53" s="119"/>
      <c r="AL53" s="119"/>
      <c r="AM53" s="120"/>
      <c r="AN53" s="120"/>
      <c r="AO53" s="120"/>
      <c r="AP53" s="120"/>
      <c r="AQ53" s="121"/>
      <c r="AR53" s="121"/>
      <c r="AS53" s="121"/>
      <c r="AT53" s="121"/>
      <c r="AU53" s="122"/>
      <c r="AV53" s="117"/>
      <c r="AW53" s="105"/>
      <c r="AX53" s="105"/>
      <c r="AY53" s="105"/>
      <c r="AZ53" s="105"/>
      <c r="BA53" s="106"/>
      <c r="BB53" s="106"/>
      <c r="BC53" s="106"/>
      <c r="BD53" s="106"/>
      <c r="BE53" s="103"/>
    </row>
    <row r="54" spans="1:57" s="104" customFormat="1" ht="35.1" customHeight="1" x14ac:dyDescent="0.25">
      <c r="A54" s="83"/>
      <c r="B54" s="83"/>
      <c r="C54" s="83"/>
      <c r="D54" s="83"/>
      <c r="E54" s="32"/>
      <c r="F54" s="111"/>
      <c r="G54" s="112"/>
      <c r="H54" s="30"/>
      <c r="I54" s="113"/>
      <c r="J54" s="114"/>
      <c r="K54" s="113"/>
      <c r="L54" s="115"/>
      <c r="M54" s="115"/>
      <c r="N54" s="116"/>
      <c r="O54" s="116"/>
      <c r="P54" s="115"/>
      <c r="Q54" s="115"/>
      <c r="R54" s="115"/>
      <c r="S54" s="115"/>
      <c r="T54" s="106"/>
      <c r="U54" s="106"/>
      <c r="V54" s="106"/>
      <c r="W54" s="106"/>
      <c r="X54" s="117"/>
      <c r="Y54" s="117"/>
      <c r="Z54" s="117"/>
      <c r="AA54" s="117"/>
      <c r="AB54" s="106"/>
      <c r="AC54" s="106"/>
      <c r="AD54" s="106"/>
      <c r="AE54" s="106"/>
      <c r="AF54" s="117"/>
      <c r="AG54" s="117"/>
      <c r="AH54" s="117"/>
      <c r="AI54" s="117"/>
      <c r="AJ54" s="118"/>
      <c r="AK54" s="119"/>
      <c r="AL54" s="119"/>
      <c r="AM54" s="120"/>
      <c r="AN54" s="120"/>
      <c r="AO54" s="120"/>
      <c r="AP54" s="120"/>
      <c r="AQ54" s="121"/>
      <c r="AR54" s="121"/>
      <c r="AS54" s="121"/>
      <c r="AT54" s="121"/>
      <c r="AU54" s="122"/>
      <c r="AV54" s="117"/>
      <c r="AW54" s="105"/>
      <c r="AX54" s="105"/>
      <c r="AY54" s="105"/>
      <c r="AZ54" s="105"/>
      <c r="BA54" s="106"/>
      <c r="BB54" s="106"/>
      <c r="BC54" s="106"/>
      <c r="BD54" s="106"/>
      <c r="BE54" s="103"/>
    </row>
    <row r="55" spans="1:57" s="104" customFormat="1" ht="35.1" customHeight="1" x14ac:dyDescent="0.25">
      <c r="A55" s="83"/>
      <c r="B55" s="83"/>
      <c r="C55" s="83"/>
      <c r="D55" s="83"/>
      <c r="E55" s="32"/>
      <c r="F55" s="111"/>
      <c r="G55" s="112"/>
      <c r="H55" s="30"/>
      <c r="I55" s="113"/>
      <c r="J55" s="114"/>
      <c r="K55" s="113"/>
      <c r="L55" s="115"/>
      <c r="M55" s="115"/>
      <c r="N55" s="116"/>
      <c r="O55" s="116"/>
      <c r="P55" s="115"/>
      <c r="Q55" s="115"/>
      <c r="R55" s="115"/>
      <c r="S55" s="115"/>
      <c r="T55" s="106"/>
      <c r="U55" s="106"/>
      <c r="V55" s="106"/>
      <c r="W55" s="106"/>
      <c r="X55" s="117"/>
      <c r="Y55" s="117"/>
      <c r="Z55" s="117"/>
      <c r="AA55" s="117"/>
      <c r="AB55" s="106"/>
      <c r="AC55" s="106"/>
      <c r="AD55" s="106"/>
      <c r="AE55" s="106"/>
      <c r="AF55" s="117"/>
      <c r="AG55" s="117"/>
      <c r="AH55" s="117"/>
      <c r="AI55" s="117"/>
      <c r="AJ55" s="118"/>
      <c r="AK55" s="119"/>
      <c r="AL55" s="119"/>
      <c r="AM55" s="120"/>
      <c r="AN55" s="120"/>
      <c r="AO55" s="120"/>
      <c r="AP55" s="120"/>
      <c r="AQ55" s="121"/>
      <c r="AR55" s="121"/>
      <c r="AS55" s="121"/>
      <c r="AT55" s="121"/>
      <c r="AU55" s="122"/>
      <c r="AV55" s="117"/>
      <c r="AW55" s="105"/>
      <c r="AX55" s="105"/>
      <c r="AY55" s="105"/>
      <c r="AZ55" s="105"/>
      <c r="BA55" s="106"/>
      <c r="BB55" s="106"/>
      <c r="BC55" s="106"/>
      <c r="BD55" s="106"/>
      <c r="BE55"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52"/>
  <sheetViews>
    <sheetView view="pageBreakPreview" zoomScale="70" zoomScaleNormal="70" zoomScaleSheetLayoutView="70" workbookViewId="0">
      <selection activeCell="C7" sqref="C7:E7"/>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6.28515625" style="5" customWidth="1"/>
    <col min="7" max="8" width="13" style="379" customWidth="1"/>
    <col min="9" max="10" width="13" style="381" customWidth="1"/>
    <col min="11" max="11" width="13" style="379" customWidth="1"/>
    <col min="12" max="12" width="16.28515625" style="5" customWidth="1"/>
    <col min="13" max="14" width="13" style="379" customWidth="1"/>
    <col min="15" max="182" width="9.140625" style="6"/>
    <col min="183" max="186" width="0" style="6" hidden="1" customWidth="1"/>
    <col min="187" max="187" width="6.5703125" style="6" customWidth="1"/>
    <col min="188" max="188" width="5.42578125" style="6" customWidth="1"/>
    <col min="189" max="189" width="12.5703125" style="6" customWidth="1"/>
    <col min="190" max="190" width="61.85546875" style="6" customWidth="1"/>
    <col min="191" max="191" width="32.5703125" style="6" customWidth="1"/>
    <col min="192" max="192" width="23.5703125" style="6" customWidth="1"/>
    <col min="193" max="193" width="35.28515625" style="6" customWidth="1"/>
    <col min="194" max="194" width="8.5703125" style="6" customWidth="1"/>
    <col min="195" max="196" width="8.140625" style="6" customWidth="1"/>
    <col min="197" max="197" width="7.7109375" style="6" customWidth="1"/>
    <col min="198" max="240" width="0" style="6" hidden="1" customWidth="1"/>
    <col min="241" max="241" width="14.85546875" style="6" bestFit="1" customWidth="1"/>
    <col min="242" max="242" width="12.5703125" style="6" bestFit="1" customWidth="1"/>
    <col min="243" max="438" width="9.140625" style="6"/>
    <col min="439" max="442" width="0" style="6" hidden="1" customWidth="1"/>
    <col min="443" max="443" width="6.5703125" style="6" customWidth="1"/>
    <col min="444" max="444" width="5.42578125" style="6" customWidth="1"/>
    <col min="445" max="445" width="12.5703125" style="6" customWidth="1"/>
    <col min="446" max="446" width="61.85546875" style="6" customWidth="1"/>
    <col min="447" max="447" width="32.5703125" style="6" customWidth="1"/>
    <col min="448" max="448" width="23.5703125" style="6" customWidth="1"/>
    <col min="449" max="449" width="35.28515625" style="6" customWidth="1"/>
    <col min="450" max="450" width="8.5703125" style="6" customWidth="1"/>
    <col min="451" max="452" width="8.140625" style="6" customWidth="1"/>
    <col min="453" max="453" width="7.7109375" style="6" customWidth="1"/>
    <col min="454" max="496" width="0" style="6" hidden="1" customWidth="1"/>
    <col min="497" max="497" width="14.85546875" style="6" bestFit="1" customWidth="1"/>
    <col min="498" max="498" width="12.5703125" style="6" bestFit="1" customWidth="1"/>
    <col min="499" max="694" width="9.140625" style="6"/>
    <col min="695" max="698" width="0" style="6" hidden="1" customWidth="1"/>
    <col min="699" max="699" width="6.5703125" style="6" customWidth="1"/>
    <col min="700" max="700" width="5.42578125" style="6" customWidth="1"/>
    <col min="701" max="701" width="12.5703125" style="6" customWidth="1"/>
    <col min="702" max="702" width="61.85546875" style="6" customWidth="1"/>
    <col min="703" max="703" width="32.5703125" style="6" customWidth="1"/>
    <col min="704" max="704" width="23.5703125" style="6" customWidth="1"/>
    <col min="705" max="705" width="35.28515625" style="6" customWidth="1"/>
    <col min="706" max="706" width="8.5703125" style="6" customWidth="1"/>
    <col min="707" max="708" width="8.140625" style="6" customWidth="1"/>
    <col min="709" max="709" width="7.7109375" style="6" customWidth="1"/>
    <col min="710" max="752" width="0" style="6" hidden="1" customWidth="1"/>
    <col min="753" max="753" width="14.85546875" style="6" bestFit="1" customWidth="1"/>
    <col min="754" max="754" width="12.5703125" style="6" bestFit="1" customWidth="1"/>
    <col min="755" max="950" width="9.140625" style="6"/>
    <col min="951" max="954" width="0" style="6" hidden="1" customWidth="1"/>
    <col min="955" max="955" width="6.5703125" style="6" customWidth="1"/>
    <col min="956" max="956" width="5.42578125" style="6" customWidth="1"/>
    <col min="957" max="957" width="12.5703125" style="6" customWidth="1"/>
    <col min="958" max="958" width="61.85546875" style="6" customWidth="1"/>
    <col min="959" max="959" width="32.5703125" style="6" customWidth="1"/>
    <col min="960" max="960" width="23.5703125" style="6" customWidth="1"/>
    <col min="961" max="961" width="35.28515625" style="6" customWidth="1"/>
    <col min="962" max="962" width="8.5703125" style="6" customWidth="1"/>
    <col min="963" max="964" width="8.140625" style="6" customWidth="1"/>
    <col min="965" max="965" width="7.7109375" style="6" customWidth="1"/>
    <col min="966" max="1008" width="0" style="6" hidden="1" customWidth="1"/>
    <col min="1009" max="1009" width="14.85546875" style="6" bestFit="1" customWidth="1"/>
    <col min="1010" max="1010" width="12.5703125" style="6" bestFit="1" customWidth="1"/>
    <col min="1011" max="1206" width="9.140625" style="6"/>
    <col min="1207" max="1210" width="0" style="6" hidden="1" customWidth="1"/>
    <col min="1211" max="1211" width="6.5703125" style="6" customWidth="1"/>
    <col min="1212" max="1212" width="5.42578125" style="6" customWidth="1"/>
    <col min="1213" max="1213" width="12.5703125" style="6" customWidth="1"/>
    <col min="1214" max="1214" width="61.85546875" style="6" customWidth="1"/>
    <col min="1215" max="1215" width="32.5703125" style="6" customWidth="1"/>
    <col min="1216" max="1216" width="23.5703125" style="6" customWidth="1"/>
    <col min="1217" max="1217" width="35.28515625" style="6" customWidth="1"/>
    <col min="1218" max="1218" width="8.5703125" style="6" customWidth="1"/>
    <col min="1219" max="1220" width="8.140625" style="6" customWidth="1"/>
    <col min="1221" max="1221" width="7.7109375" style="6" customWidth="1"/>
    <col min="1222" max="1264" width="0" style="6" hidden="1" customWidth="1"/>
    <col min="1265" max="1265" width="14.85546875" style="6" bestFit="1" customWidth="1"/>
    <col min="1266" max="1266" width="12.5703125" style="6" bestFit="1" customWidth="1"/>
    <col min="1267" max="1462" width="9.140625" style="6"/>
    <col min="1463" max="1466" width="0" style="6" hidden="1" customWidth="1"/>
    <col min="1467" max="1467" width="6.5703125" style="6" customWidth="1"/>
    <col min="1468" max="1468" width="5.42578125" style="6" customWidth="1"/>
    <col min="1469" max="1469" width="12.5703125" style="6" customWidth="1"/>
    <col min="1470" max="1470" width="61.85546875" style="6" customWidth="1"/>
    <col min="1471" max="1471" width="32.5703125" style="6" customWidth="1"/>
    <col min="1472" max="1472" width="23.5703125" style="6" customWidth="1"/>
    <col min="1473" max="1473" width="35.28515625" style="6" customWidth="1"/>
    <col min="1474" max="1474" width="8.5703125" style="6" customWidth="1"/>
    <col min="1475" max="1476" width="8.140625" style="6" customWidth="1"/>
    <col min="1477" max="1477" width="7.7109375" style="6" customWidth="1"/>
    <col min="1478" max="1520" width="0" style="6" hidden="1" customWidth="1"/>
    <col min="1521" max="1521" width="14.85546875" style="6" bestFit="1" customWidth="1"/>
    <col min="1522" max="1522" width="12.5703125" style="6" bestFit="1" customWidth="1"/>
    <col min="1523" max="1718" width="9.140625" style="6"/>
    <col min="1719" max="1722" width="0" style="6" hidden="1" customWidth="1"/>
    <col min="1723" max="1723" width="6.5703125" style="6" customWidth="1"/>
    <col min="1724" max="1724" width="5.42578125" style="6" customWidth="1"/>
    <col min="1725" max="1725" width="12.5703125" style="6" customWidth="1"/>
    <col min="1726" max="1726" width="61.85546875" style="6" customWidth="1"/>
    <col min="1727" max="1727" width="32.5703125" style="6" customWidth="1"/>
    <col min="1728" max="1728" width="23.5703125" style="6" customWidth="1"/>
    <col min="1729" max="1729" width="35.28515625" style="6" customWidth="1"/>
    <col min="1730" max="1730" width="8.5703125" style="6" customWidth="1"/>
    <col min="1731" max="1732" width="8.140625" style="6" customWidth="1"/>
    <col min="1733" max="1733" width="7.7109375" style="6" customWidth="1"/>
    <col min="1734" max="1776" width="0" style="6" hidden="1" customWidth="1"/>
    <col min="1777" max="1777" width="14.85546875" style="6" bestFit="1" customWidth="1"/>
    <col min="1778" max="1778" width="12.5703125" style="6" bestFit="1" customWidth="1"/>
    <col min="1779" max="1974" width="9.140625" style="6"/>
    <col min="1975" max="1978" width="0" style="6" hidden="1" customWidth="1"/>
    <col min="1979" max="1979" width="6.5703125" style="6" customWidth="1"/>
    <col min="1980" max="1980" width="5.42578125" style="6" customWidth="1"/>
    <col min="1981" max="1981" width="12.5703125" style="6" customWidth="1"/>
    <col min="1982" max="1982" width="61.85546875" style="6" customWidth="1"/>
    <col min="1983" max="1983" width="32.5703125" style="6" customWidth="1"/>
    <col min="1984" max="1984" width="23.5703125" style="6" customWidth="1"/>
    <col min="1985" max="1985" width="35.28515625" style="6" customWidth="1"/>
    <col min="1986" max="1986" width="8.5703125" style="6" customWidth="1"/>
    <col min="1987" max="1988" width="8.140625" style="6" customWidth="1"/>
    <col min="1989" max="1989" width="7.7109375" style="6" customWidth="1"/>
    <col min="1990" max="2032" width="0" style="6" hidden="1" customWidth="1"/>
    <col min="2033" max="2033" width="14.85546875" style="6" bestFit="1" customWidth="1"/>
    <col min="2034" max="2034" width="12.5703125" style="6" bestFit="1" customWidth="1"/>
    <col min="2035" max="2230" width="9.140625" style="6"/>
    <col min="2231" max="2234" width="0" style="6" hidden="1" customWidth="1"/>
    <col min="2235" max="2235" width="6.5703125" style="6" customWidth="1"/>
    <col min="2236" max="2236" width="5.42578125" style="6" customWidth="1"/>
    <col min="2237" max="2237" width="12.5703125" style="6" customWidth="1"/>
    <col min="2238" max="2238" width="61.85546875" style="6" customWidth="1"/>
    <col min="2239" max="2239" width="32.5703125" style="6" customWidth="1"/>
    <col min="2240" max="2240" width="23.5703125" style="6" customWidth="1"/>
    <col min="2241" max="2241" width="35.28515625" style="6" customWidth="1"/>
    <col min="2242" max="2242" width="8.5703125" style="6" customWidth="1"/>
    <col min="2243" max="2244" width="8.140625" style="6" customWidth="1"/>
    <col min="2245" max="2245" width="7.7109375" style="6" customWidth="1"/>
    <col min="2246" max="2288" width="0" style="6" hidden="1" customWidth="1"/>
    <col min="2289" max="2289" width="14.85546875" style="6" bestFit="1" customWidth="1"/>
    <col min="2290" max="2290" width="12.5703125" style="6" bestFit="1" customWidth="1"/>
    <col min="2291" max="2486" width="9.140625" style="6"/>
    <col min="2487" max="2490" width="0" style="6" hidden="1" customWidth="1"/>
    <col min="2491" max="2491" width="6.5703125" style="6" customWidth="1"/>
    <col min="2492" max="2492" width="5.42578125" style="6" customWidth="1"/>
    <col min="2493" max="2493" width="12.5703125" style="6" customWidth="1"/>
    <col min="2494" max="2494" width="61.85546875" style="6" customWidth="1"/>
    <col min="2495" max="2495" width="32.5703125" style="6" customWidth="1"/>
    <col min="2496" max="2496" width="23.5703125" style="6" customWidth="1"/>
    <col min="2497" max="2497" width="35.28515625" style="6" customWidth="1"/>
    <col min="2498" max="2498" width="8.5703125" style="6" customWidth="1"/>
    <col min="2499" max="2500" width="8.140625" style="6" customWidth="1"/>
    <col min="2501" max="2501" width="7.7109375" style="6" customWidth="1"/>
    <col min="2502" max="2544" width="0" style="6" hidden="1" customWidth="1"/>
    <col min="2545" max="2545" width="14.85546875" style="6" bestFit="1" customWidth="1"/>
    <col min="2546" max="2546" width="12.5703125" style="6" bestFit="1" customWidth="1"/>
    <col min="2547" max="2742" width="9.140625" style="6"/>
    <col min="2743" max="2746" width="0" style="6" hidden="1" customWidth="1"/>
    <col min="2747" max="2747" width="6.5703125" style="6" customWidth="1"/>
    <col min="2748" max="2748" width="5.42578125" style="6" customWidth="1"/>
    <col min="2749" max="2749" width="12.5703125" style="6" customWidth="1"/>
    <col min="2750" max="2750" width="61.85546875" style="6" customWidth="1"/>
    <col min="2751" max="2751" width="32.5703125" style="6" customWidth="1"/>
    <col min="2752" max="2752" width="23.5703125" style="6" customWidth="1"/>
    <col min="2753" max="2753" width="35.28515625" style="6" customWidth="1"/>
    <col min="2754" max="2754" width="8.5703125" style="6" customWidth="1"/>
    <col min="2755" max="2756" width="8.140625" style="6" customWidth="1"/>
    <col min="2757" max="2757" width="7.7109375" style="6" customWidth="1"/>
    <col min="2758" max="2800" width="0" style="6" hidden="1" customWidth="1"/>
    <col min="2801" max="2801" width="14.85546875" style="6" bestFit="1" customWidth="1"/>
    <col min="2802" max="2802" width="12.5703125" style="6" bestFit="1" customWidth="1"/>
    <col min="2803" max="2998" width="9.140625" style="6"/>
    <col min="2999" max="3002" width="0" style="6" hidden="1" customWidth="1"/>
    <col min="3003" max="3003" width="6.5703125" style="6" customWidth="1"/>
    <col min="3004" max="3004" width="5.42578125" style="6" customWidth="1"/>
    <col min="3005" max="3005" width="12.5703125" style="6" customWidth="1"/>
    <col min="3006" max="3006" width="61.85546875" style="6" customWidth="1"/>
    <col min="3007" max="3007" width="32.5703125" style="6" customWidth="1"/>
    <col min="3008" max="3008" width="23.5703125" style="6" customWidth="1"/>
    <col min="3009" max="3009" width="35.28515625" style="6" customWidth="1"/>
    <col min="3010" max="3010" width="8.5703125" style="6" customWidth="1"/>
    <col min="3011" max="3012" width="8.140625" style="6" customWidth="1"/>
    <col min="3013" max="3013" width="7.7109375" style="6" customWidth="1"/>
    <col min="3014" max="3056" width="0" style="6" hidden="1" customWidth="1"/>
    <col min="3057" max="3057" width="14.85546875" style="6" bestFit="1" customWidth="1"/>
    <col min="3058" max="3058" width="12.5703125" style="6" bestFit="1" customWidth="1"/>
    <col min="3059" max="3254" width="9.140625" style="6"/>
    <col min="3255" max="3258" width="0" style="6" hidden="1" customWidth="1"/>
    <col min="3259" max="3259" width="6.5703125" style="6" customWidth="1"/>
    <col min="3260" max="3260" width="5.42578125" style="6" customWidth="1"/>
    <col min="3261" max="3261" width="12.5703125" style="6" customWidth="1"/>
    <col min="3262" max="3262" width="61.85546875" style="6" customWidth="1"/>
    <col min="3263" max="3263" width="32.5703125" style="6" customWidth="1"/>
    <col min="3264" max="3264" width="23.5703125" style="6" customWidth="1"/>
    <col min="3265" max="3265" width="35.28515625" style="6" customWidth="1"/>
    <col min="3266" max="3266" width="8.5703125" style="6" customWidth="1"/>
    <col min="3267" max="3268" width="8.140625" style="6" customWidth="1"/>
    <col min="3269" max="3269" width="7.7109375" style="6" customWidth="1"/>
    <col min="3270" max="3312" width="0" style="6" hidden="1" customWidth="1"/>
    <col min="3313" max="3313" width="14.85546875" style="6" bestFit="1" customWidth="1"/>
    <col min="3314" max="3314" width="12.5703125" style="6" bestFit="1" customWidth="1"/>
    <col min="3315" max="3510" width="9.140625" style="6"/>
    <col min="3511" max="3514" width="0" style="6" hidden="1" customWidth="1"/>
    <col min="3515" max="3515" width="6.5703125" style="6" customWidth="1"/>
    <col min="3516" max="3516" width="5.42578125" style="6" customWidth="1"/>
    <col min="3517" max="3517" width="12.5703125" style="6" customWidth="1"/>
    <col min="3518" max="3518" width="61.85546875" style="6" customWidth="1"/>
    <col min="3519" max="3519" width="32.5703125" style="6" customWidth="1"/>
    <col min="3520" max="3520" width="23.5703125" style="6" customWidth="1"/>
    <col min="3521" max="3521" width="35.28515625" style="6" customWidth="1"/>
    <col min="3522" max="3522" width="8.5703125" style="6" customWidth="1"/>
    <col min="3523" max="3524" width="8.140625" style="6" customWidth="1"/>
    <col min="3525" max="3525" width="7.7109375" style="6" customWidth="1"/>
    <col min="3526" max="3568" width="0" style="6" hidden="1" customWidth="1"/>
    <col min="3569" max="3569" width="14.85546875" style="6" bestFit="1" customWidth="1"/>
    <col min="3570" max="3570" width="12.5703125" style="6" bestFit="1" customWidth="1"/>
    <col min="3571" max="3766" width="9.140625" style="6"/>
    <col min="3767" max="3770" width="0" style="6" hidden="1" customWidth="1"/>
    <col min="3771" max="3771" width="6.5703125" style="6" customWidth="1"/>
    <col min="3772" max="3772" width="5.42578125" style="6" customWidth="1"/>
    <col min="3773" max="3773" width="12.5703125" style="6" customWidth="1"/>
    <col min="3774" max="3774" width="61.85546875" style="6" customWidth="1"/>
    <col min="3775" max="3775" width="32.5703125" style="6" customWidth="1"/>
    <col min="3776" max="3776" width="23.5703125" style="6" customWidth="1"/>
    <col min="3777" max="3777" width="35.28515625" style="6" customWidth="1"/>
    <col min="3778" max="3778" width="8.5703125" style="6" customWidth="1"/>
    <col min="3779" max="3780" width="8.140625" style="6" customWidth="1"/>
    <col min="3781" max="3781" width="7.7109375" style="6" customWidth="1"/>
    <col min="3782" max="3824" width="0" style="6" hidden="1" customWidth="1"/>
    <col min="3825" max="3825" width="14.85546875" style="6" bestFit="1" customWidth="1"/>
    <col min="3826" max="3826" width="12.5703125" style="6" bestFit="1" customWidth="1"/>
    <col min="3827" max="4022" width="9.140625" style="6"/>
    <col min="4023" max="4026" width="0" style="6" hidden="1" customWidth="1"/>
    <col min="4027" max="4027" width="6.5703125" style="6" customWidth="1"/>
    <col min="4028" max="4028" width="5.42578125" style="6" customWidth="1"/>
    <col min="4029" max="4029" width="12.5703125" style="6" customWidth="1"/>
    <col min="4030" max="4030" width="61.85546875" style="6" customWidth="1"/>
    <col min="4031" max="4031" width="32.5703125" style="6" customWidth="1"/>
    <col min="4032" max="4032" width="23.5703125" style="6" customWidth="1"/>
    <col min="4033" max="4033" width="35.28515625" style="6" customWidth="1"/>
    <col min="4034" max="4034" width="8.5703125" style="6" customWidth="1"/>
    <col min="4035" max="4036" width="8.140625" style="6" customWidth="1"/>
    <col min="4037" max="4037" width="7.7109375" style="6" customWidth="1"/>
    <col min="4038" max="4080" width="0" style="6" hidden="1" customWidth="1"/>
    <col min="4081" max="4081" width="14.85546875" style="6" bestFit="1" customWidth="1"/>
    <col min="4082" max="4082" width="12.5703125" style="6" bestFit="1" customWidth="1"/>
    <col min="4083" max="4278" width="9.140625" style="6"/>
    <col min="4279" max="4282" width="0" style="6" hidden="1" customWidth="1"/>
    <col min="4283" max="4283" width="6.5703125" style="6" customWidth="1"/>
    <col min="4284" max="4284" width="5.42578125" style="6" customWidth="1"/>
    <col min="4285" max="4285" width="12.5703125" style="6" customWidth="1"/>
    <col min="4286" max="4286" width="61.85546875" style="6" customWidth="1"/>
    <col min="4287" max="4287" width="32.5703125" style="6" customWidth="1"/>
    <col min="4288" max="4288" width="23.5703125" style="6" customWidth="1"/>
    <col min="4289" max="4289" width="35.28515625" style="6" customWidth="1"/>
    <col min="4290" max="4290" width="8.5703125" style="6" customWidth="1"/>
    <col min="4291" max="4292" width="8.140625" style="6" customWidth="1"/>
    <col min="4293" max="4293" width="7.7109375" style="6" customWidth="1"/>
    <col min="4294" max="4336" width="0" style="6" hidden="1" customWidth="1"/>
    <col min="4337" max="4337" width="14.85546875" style="6" bestFit="1" customWidth="1"/>
    <col min="4338" max="4338" width="12.5703125" style="6" bestFit="1" customWidth="1"/>
    <col min="4339" max="4534" width="9.140625" style="6"/>
    <col min="4535" max="4538" width="0" style="6" hidden="1" customWidth="1"/>
    <col min="4539" max="4539" width="6.5703125" style="6" customWidth="1"/>
    <col min="4540" max="4540" width="5.42578125" style="6" customWidth="1"/>
    <col min="4541" max="4541" width="12.5703125" style="6" customWidth="1"/>
    <col min="4542" max="4542" width="61.85546875" style="6" customWidth="1"/>
    <col min="4543" max="4543" width="32.5703125" style="6" customWidth="1"/>
    <col min="4544" max="4544" width="23.5703125" style="6" customWidth="1"/>
    <col min="4545" max="4545" width="35.28515625" style="6" customWidth="1"/>
    <col min="4546" max="4546" width="8.5703125" style="6" customWidth="1"/>
    <col min="4547" max="4548" width="8.140625" style="6" customWidth="1"/>
    <col min="4549" max="4549" width="7.7109375" style="6" customWidth="1"/>
    <col min="4550" max="4592" width="0" style="6" hidden="1" customWidth="1"/>
    <col min="4593" max="4593" width="14.85546875" style="6" bestFit="1" customWidth="1"/>
    <col min="4594" max="4594" width="12.5703125" style="6" bestFit="1" customWidth="1"/>
    <col min="4595" max="4790" width="9.140625" style="6"/>
    <col min="4791" max="4794" width="0" style="6" hidden="1" customWidth="1"/>
    <col min="4795" max="4795" width="6.5703125" style="6" customWidth="1"/>
    <col min="4796" max="4796" width="5.42578125" style="6" customWidth="1"/>
    <col min="4797" max="4797" width="12.5703125" style="6" customWidth="1"/>
    <col min="4798" max="4798" width="61.85546875" style="6" customWidth="1"/>
    <col min="4799" max="4799" width="32.5703125" style="6" customWidth="1"/>
    <col min="4800" max="4800" width="23.5703125" style="6" customWidth="1"/>
    <col min="4801" max="4801" width="35.28515625" style="6" customWidth="1"/>
    <col min="4802" max="4802" width="8.5703125" style="6" customWidth="1"/>
    <col min="4803" max="4804" width="8.140625" style="6" customWidth="1"/>
    <col min="4805" max="4805" width="7.7109375" style="6" customWidth="1"/>
    <col min="4806" max="4848" width="0" style="6" hidden="1" customWidth="1"/>
    <col min="4849" max="4849" width="14.85546875" style="6" bestFit="1" customWidth="1"/>
    <col min="4850" max="4850" width="12.5703125" style="6" bestFit="1" customWidth="1"/>
    <col min="4851" max="5046" width="9.140625" style="6"/>
    <col min="5047" max="5050" width="0" style="6" hidden="1" customWidth="1"/>
    <col min="5051" max="5051" width="6.5703125" style="6" customWidth="1"/>
    <col min="5052" max="5052" width="5.42578125" style="6" customWidth="1"/>
    <col min="5053" max="5053" width="12.5703125" style="6" customWidth="1"/>
    <col min="5054" max="5054" width="61.85546875" style="6" customWidth="1"/>
    <col min="5055" max="5055" width="32.5703125" style="6" customWidth="1"/>
    <col min="5056" max="5056" width="23.5703125" style="6" customWidth="1"/>
    <col min="5057" max="5057" width="35.28515625" style="6" customWidth="1"/>
    <col min="5058" max="5058" width="8.5703125" style="6" customWidth="1"/>
    <col min="5059" max="5060" width="8.140625" style="6" customWidth="1"/>
    <col min="5061" max="5061" width="7.7109375" style="6" customWidth="1"/>
    <col min="5062" max="5104" width="0" style="6" hidden="1" customWidth="1"/>
    <col min="5105" max="5105" width="14.85546875" style="6" bestFit="1" customWidth="1"/>
    <col min="5106" max="5106" width="12.5703125" style="6" bestFit="1" customWidth="1"/>
    <col min="5107" max="5302" width="9.140625" style="6"/>
    <col min="5303" max="5306" width="0" style="6" hidden="1" customWidth="1"/>
    <col min="5307" max="5307" width="6.5703125" style="6" customWidth="1"/>
    <col min="5308" max="5308" width="5.42578125" style="6" customWidth="1"/>
    <col min="5309" max="5309" width="12.5703125" style="6" customWidth="1"/>
    <col min="5310" max="5310" width="61.85546875" style="6" customWidth="1"/>
    <col min="5311" max="5311" width="32.5703125" style="6" customWidth="1"/>
    <col min="5312" max="5312" width="23.5703125" style="6" customWidth="1"/>
    <col min="5313" max="5313" width="35.28515625" style="6" customWidth="1"/>
    <col min="5314" max="5314" width="8.5703125" style="6" customWidth="1"/>
    <col min="5315" max="5316" width="8.140625" style="6" customWidth="1"/>
    <col min="5317" max="5317" width="7.7109375" style="6" customWidth="1"/>
    <col min="5318" max="5360" width="0" style="6" hidden="1" customWidth="1"/>
    <col min="5361" max="5361" width="14.85546875" style="6" bestFit="1" customWidth="1"/>
    <col min="5362" max="5362" width="12.5703125" style="6" bestFit="1" customWidth="1"/>
    <col min="5363" max="5558" width="9.140625" style="6"/>
    <col min="5559" max="5562" width="0" style="6" hidden="1" customWidth="1"/>
    <col min="5563" max="5563" width="6.5703125" style="6" customWidth="1"/>
    <col min="5564" max="5564" width="5.42578125" style="6" customWidth="1"/>
    <col min="5565" max="5565" width="12.5703125" style="6" customWidth="1"/>
    <col min="5566" max="5566" width="61.85546875" style="6" customWidth="1"/>
    <col min="5567" max="5567" width="32.5703125" style="6" customWidth="1"/>
    <col min="5568" max="5568" width="23.5703125" style="6" customWidth="1"/>
    <col min="5569" max="5569" width="35.28515625" style="6" customWidth="1"/>
    <col min="5570" max="5570" width="8.5703125" style="6" customWidth="1"/>
    <col min="5571" max="5572" width="8.140625" style="6" customWidth="1"/>
    <col min="5573" max="5573" width="7.7109375" style="6" customWidth="1"/>
    <col min="5574" max="5616" width="0" style="6" hidden="1" customWidth="1"/>
    <col min="5617" max="5617" width="14.85546875" style="6" bestFit="1" customWidth="1"/>
    <col min="5618" max="5618" width="12.5703125" style="6" bestFit="1" customWidth="1"/>
    <col min="5619" max="5814" width="9.140625" style="6"/>
    <col min="5815" max="5818" width="0" style="6" hidden="1" customWidth="1"/>
    <col min="5819" max="5819" width="6.5703125" style="6" customWidth="1"/>
    <col min="5820" max="5820" width="5.42578125" style="6" customWidth="1"/>
    <col min="5821" max="5821" width="12.5703125" style="6" customWidth="1"/>
    <col min="5822" max="5822" width="61.85546875" style="6" customWidth="1"/>
    <col min="5823" max="5823" width="32.5703125" style="6" customWidth="1"/>
    <col min="5824" max="5824" width="23.5703125" style="6" customWidth="1"/>
    <col min="5825" max="5825" width="35.28515625" style="6" customWidth="1"/>
    <col min="5826" max="5826" width="8.5703125" style="6" customWidth="1"/>
    <col min="5827" max="5828" width="8.140625" style="6" customWidth="1"/>
    <col min="5829" max="5829" width="7.7109375" style="6" customWidth="1"/>
    <col min="5830" max="5872" width="0" style="6" hidden="1" customWidth="1"/>
    <col min="5873" max="5873" width="14.85546875" style="6" bestFit="1" customWidth="1"/>
    <col min="5874" max="5874" width="12.5703125" style="6" bestFit="1" customWidth="1"/>
    <col min="5875" max="6070" width="9.140625" style="6"/>
    <col min="6071" max="6074" width="0" style="6" hidden="1" customWidth="1"/>
    <col min="6075" max="6075" width="6.5703125" style="6" customWidth="1"/>
    <col min="6076" max="6076" width="5.42578125" style="6" customWidth="1"/>
    <col min="6077" max="6077" width="12.5703125" style="6" customWidth="1"/>
    <col min="6078" max="6078" width="61.85546875" style="6" customWidth="1"/>
    <col min="6079" max="6079" width="32.5703125" style="6" customWidth="1"/>
    <col min="6080" max="6080" width="23.5703125" style="6" customWidth="1"/>
    <col min="6081" max="6081" width="35.28515625" style="6" customWidth="1"/>
    <col min="6082" max="6082" width="8.5703125" style="6" customWidth="1"/>
    <col min="6083" max="6084" width="8.140625" style="6" customWidth="1"/>
    <col min="6085" max="6085" width="7.7109375" style="6" customWidth="1"/>
    <col min="6086" max="6128" width="0" style="6" hidden="1" customWidth="1"/>
    <col min="6129" max="6129" width="14.85546875" style="6" bestFit="1" customWidth="1"/>
    <col min="6130" max="6130" width="12.5703125" style="6" bestFit="1" customWidth="1"/>
    <col min="6131" max="6326" width="9.140625" style="6"/>
    <col min="6327" max="6330" width="0" style="6" hidden="1" customWidth="1"/>
    <col min="6331" max="6331" width="6.5703125" style="6" customWidth="1"/>
    <col min="6332" max="6332" width="5.42578125" style="6" customWidth="1"/>
    <col min="6333" max="6333" width="12.5703125" style="6" customWidth="1"/>
    <col min="6334" max="6334" width="61.85546875" style="6" customWidth="1"/>
    <col min="6335" max="6335" width="32.5703125" style="6" customWidth="1"/>
    <col min="6336" max="6336" width="23.5703125" style="6" customWidth="1"/>
    <col min="6337" max="6337" width="35.28515625" style="6" customWidth="1"/>
    <col min="6338" max="6338" width="8.5703125" style="6" customWidth="1"/>
    <col min="6339" max="6340" width="8.140625" style="6" customWidth="1"/>
    <col min="6341" max="6341" width="7.7109375" style="6" customWidth="1"/>
    <col min="6342" max="6384" width="0" style="6" hidden="1" customWidth="1"/>
    <col min="6385" max="6385" width="14.85546875" style="6" bestFit="1" customWidth="1"/>
    <col min="6386" max="6386" width="12.5703125" style="6" bestFit="1" customWidth="1"/>
    <col min="6387" max="6582" width="9.140625" style="6"/>
    <col min="6583" max="6586" width="0" style="6" hidden="1" customWidth="1"/>
    <col min="6587" max="6587" width="6.5703125" style="6" customWidth="1"/>
    <col min="6588" max="6588" width="5.42578125" style="6" customWidth="1"/>
    <col min="6589" max="6589" width="12.5703125" style="6" customWidth="1"/>
    <col min="6590" max="6590" width="61.85546875" style="6" customWidth="1"/>
    <col min="6591" max="6591" width="32.5703125" style="6" customWidth="1"/>
    <col min="6592" max="6592" width="23.5703125" style="6" customWidth="1"/>
    <col min="6593" max="6593" width="35.28515625" style="6" customWidth="1"/>
    <col min="6594" max="6594" width="8.5703125" style="6" customWidth="1"/>
    <col min="6595" max="6596" width="8.140625" style="6" customWidth="1"/>
    <col min="6597" max="6597" width="7.7109375" style="6" customWidth="1"/>
    <col min="6598" max="6640" width="0" style="6" hidden="1" customWidth="1"/>
    <col min="6641" max="6641" width="14.85546875" style="6" bestFit="1" customWidth="1"/>
    <col min="6642" max="6642" width="12.5703125" style="6" bestFit="1" customWidth="1"/>
    <col min="6643" max="6838" width="9.140625" style="6"/>
    <col min="6839" max="6842" width="0" style="6" hidden="1" customWidth="1"/>
    <col min="6843" max="6843" width="6.5703125" style="6" customWidth="1"/>
    <col min="6844" max="6844" width="5.42578125" style="6" customWidth="1"/>
    <col min="6845" max="6845" width="12.5703125" style="6" customWidth="1"/>
    <col min="6846" max="6846" width="61.85546875" style="6" customWidth="1"/>
    <col min="6847" max="6847" width="32.5703125" style="6" customWidth="1"/>
    <col min="6848" max="6848" width="23.5703125" style="6" customWidth="1"/>
    <col min="6849" max="6849" width="35.28515625" style="6" customWidth="1"/>
    <col min="6850" max="6850" width="8.5703125" style="6" customWidth="1"/>
    <col min="6851" max="6852" width="8.140625" style="6" customWidth="1"/>
    <col min="6853" max="6853" width="7.7109375" style="6" customWidth="1"/>
    <col min="6854" max="6896" width="0" style="6" hidden="1" customWidth="1"/>
    <col min="6897" max="6897" width="14.85546875" style="6" bestFit="1" customWidth="1"/>
    <col min="6898" max="6898" width="12.5703125" style="6" bestFit="1" customWidth="1"/>
    <col min="6899" max="7094" width="9.140625" style="6"/>
    <col min="7095" max="7098" width="0" style="6" hidden="1" customWidth="1"/>
    <col min="7099" max="7099" width="6.5703125" style="6" customWidth="1"/>
    <col min="7100" max="7100" width="5.42578125" style="6" customWidth="1"/>
    <col min="7101" max="7101" width="12.5703125" style="6" customWidth="1"/>
    <col min="7102" max="7102" width="61.85546875" style="6" customWidth="1"/>
    <col min="7103" max="7103" width="32.5703125" style="6" customWidth="1"/>
    <col min="7104" max="7104" width="23.5703125" style="6" customWidth="1"/>
    <col min="7105" max="7105" width="35.28515625" style="6" customWidth="1"/>
    <col min="7106" max="7106" width="8.5703125" style="6" customWidth="1"/>
    <col min="7107" max="7108" width="8.140625" style="6" customWidth="1"/>
    <col min="7109" max="7109" width="7.7109375" style="6" customWidth="1"/>
    <col min="7110" max="7152" width="0" style="6" hidden="1" customWidth="1"/>
    <col min="7153" max="7153" width="14.85546875" style="6" bestFit="1" customWidth="1"/>
    <col min="7154" max="7154" width="12.5703125" style="6" bestFit="1" customWidth="1"/>
    <col min="7155" max="7350" width="9.140625" style="6"/>
    <col min="7351" max="7354" width="0" style="6" hidden="1" customWidth="1"/>
    <col min="7355" max="7355" width="6.5703125" style="6" customWidth="1"/>
    <col min="7356" max="7356" width="5.42578125" style="6" customWidth="1"/>
    <col min="7357" max="7357" width="12.5703125" style="6" customWidth="1"/>
    <col min="7358" max="7358" width="61.85546875" style="6" customWidth="1"/>
    <col min="7359" max="7359" width="32.5703125" style="6" customWidth="1"/>
    <col min="7360" max="7360" width="23.5703125" style="6" customWidth="1"/>
    <col min="7361" max="7361" width="35.28515625" style="6" customWidth="1"/>
    <col min="7362" max="7362" width="8.5703125" style="6" customWidth="1"/>
    <col min="7363" max="7364" width="8.140625" style="6" customWidth="1"/>
    <col min="7365" max="7365" width="7.7109375" style="6" customWidth="1"/>
    <col min="7366" max="7408" width="0" style="6" hidden="1" customWidth="1"/>
    <col min="7409" max="7409" width="14.85546875" style="6" bestFit="1" customWidth="1"/>
    <col min="7410" max="7410" width="12.5703125" style="6" bestFit="1" customWidth="1"/>
    <col min="7411" max="7606" width="9.140625" style="6"/>
    <col min="7607" max="7610" width="0" style="6" hidden="1" customWidth="1"/>
    <col min="7611" max="7611" width="6.5703125" style="6" customWidth="1"/>
    <col min="7612" max="7612" width="5.42578125" style="6" customWidth="1"/>
    <col min="7613" max="7613" width="12.5703125" style="6" customWidth="1"/>
    <col min="7614" max="7614" width="61.85546875" style="6" customWidth="1"/>
    <col min="7615" max="7615" width="32.5703125" style="6" customWidth="1"/>
    <col min="7616" max="7616" width="23.5703125" style="6" customWidth="1"/>
    <col min="7617" max="7617" width="35.28515625" style="6" customWidth="1"/>
    <col min="7618" max="7618" width="8.5703125" style="6" customWidth="1"/>
    <col min="7619" max="7620" width="8.140625" style="6" customWidth="1"/>
    <col min="7621" max="7621" width="7.7109375" style="6" customWidth="1"/>
    <col min="7622" max="7664" width="0" style="6" hidden="1" customWidth="1"/>
    <col min="7665" max="7665" width="14.85546875" style="6" bestFit="1" customWidth="1"/>
    <col min="7666" max="7666" width="12.5703125" style="6" bestFit="1" customWidth="1"/>
    <col min="7667" max="7862" width="9.140625" style="6"/>
    <col min="7863" max="7866" width="0" style="6" hidden="1" customWidth="1"/>
    <col min="7867" max="7867" width="6.5703125" style="6" customWidth="1"/>
    <col min="7868" max="7868" width="5.42578125" style="6" customWidth="1"/>
    <col min="7869" max="7869" width="12.5703125" style="6" customWidth="1"/>
    <col min="7870" max="7870" width="61.85546875" style="6" customWidth="1"/>
    <col min="7871" max="7871" width="32.5703125" style="6" customWidth="1"/>
    <col min="7872" max="7872" width="23.5703125" style="6" customWidth="1"/>
    <col min="7873" max="7873" width="35.28515625" style="6" customWidth="1"/>
    <col min="7874" max="7874" width="8.5703125" style="6" customWidth="1"/>
    <col min="7875" max="7876" width="8.140625" style="6" customWidth="1"/>
    <col min="7877" max="7877" width="7.7109375" style="6" customWidth="1"/>
    <col min="7878" max="7920" width="0" style="6" hidden="1" customWidth="1"/>
    <col min="7921" max="7921" width="14.85546875" style="6" bestFit="1" customWidth="1"/>
    <col min="7922" max="7922" width="12.5703125" style="6" bestFit="1" customWidth="1"/>
    <col min="7923" max="8118" width="9.140625" style="6"/>
    <col min="8119" max="8122" width="0" style="6" hidden="1" customWidth="1"/>
    <col min="8123" max="8123" width="6.5703125" style="6" customWidth="1"/>
    <col min="8124" max="8124" width="5.42578125" style="6" customWidth="1"/>
    <col min="8125" max="8125" width="12.5703125" style="6" customWidth="1"/>
    <col min="8126" max="8126" width="61.85546875" style="6" customWidth="1"/>
    <col min="8127" max="8127" width="32.5703125" style="6" customWidth="1"/>
    <col min="8128" max="8128" width="23.5703125" style="6" customWidth="1"/>
    <col min="8129" max="8129" width="35.28515625" style="6" customWidth="1"/>
    <col min="8130" max="8130" width="8.5703125" style="6" customWidth="1"/>
    <col min="8131" max="8132" width="8.140625" style="6" customWidth="1"/>
    <col min="8133" max="8133" width="7.7109375" style="6" customWidth="1"/>
    <col min="8134" max="8176" width="0" style="6" hidden="1" customWidth="1"/>
    <col min="8177" max="8177" width="14.85546875" style="6" bestFit="1" customWidth="1"/>
    <col min="8178" max="8178" width="12.5703125" style="6" bestFit="1" customWidth="1"/>
    <col min="8179" max="8374" width="9.140625" style="6"/>
    <col min="8375" max="8378" width="0" style="6" hidden="1" customWidth="1"/>
    <col min="8379" max="8379" width="6.5703125" style="6" customWidth="1"/>
    <col min="8380" max="8380" width="5.42578125" style="6" customWidth="1"/>
    <col min="8381" max="8381" width="12.5703125" style="6" customWidth="1"/>
    <col min="8382" max="8382" width="61.85546875" style="6" customWidth="1"/>
    <col min="8383" max="8383" width="32.5703125" style="6" customWidth="1"/>
    <col min="8384" max="8384" width="23.5703125" style="6" customWidth="1"/>
    <col min="8385" max="8385" width="35.28515625" style="6" customWidth="1"/>
    <col min="8386" max="8386" width="8.5703125" style="6" customWidth="1"/>
    <col min="8387" max="8388" width="8.140625" style="6" customWidth="1"/>
    <col min="8389" max="8389" width="7.7109375" style="6" customWidth="1"/>
    <col min="8390" max="8432" width="0" style="6" hidden="1" customWidth="1"/>
    <col min="8433" max="8433" width="14.85546875" style="6" bestFit="1" customWidth="1"/>
    <col min="8434" max="8434" width="12.5703125" style="6" bestFit="1" customWidth="1"/>
    <col min="8435" max="8630" width="9.140625" style="6"/>
    <col min="8631" max="8634" width="0" style="6" hidden="1" customWidth="1"/>
    <col min="8635" max="8635" width="6.5703125" style="6" customWidth="1"/>
    <col min="8636" max="8636" width="5.42578125" style="6" customWidth="1"/>
    <col min="8637" max="8637" width="12.5703125" style="6" customWidth="1"/>
    <col min="8638" max="8638" width="61.85546875" style="6" customWidth="1"/>
    <col min="8639" max="8639" width="32.5703125" style="6" customWidth="1"/>
    <col min="8640" max="8640" width="23.5703125" style="6" customWidth="1"/>
    <col min="8641" max="8641" width="35.28515625" style="6" customWidth="1"/>
    <col min="8642" max="8642" width="8.5703125" style="6" customWidth="1"/>
    <col min="8643" max="8644" width="8.140625" style="6" customWidth="1"/>
    <col min="8645" max="8645" width="7.7109375" style="6" customWidth="1"/>
    <col min="8646" max="8688" width="0" style="6" hidden="1" customWidth="1"/>
    <col min="8689" max="8689" width="14.85546875" style="6" bestFit="1" customWidth="1"/>
    <col min="8690" max="8690" width="12.5703125" style="6" bestFit="1" customWidth="1"/>
    <col min="8691" max="8886" width="9.140625" style="6"/>
    <col min="8887" max="8890" width="0" style="6" hidden="1" customWidth="1"/>
    <col min="8891" max="8891" width="6.5703125" style="6" customWidth="1"/>
    <col min="8892" max="8892" width="5.42578125" style="6" customWidth="1"/>
    <col min="8893" max="8893" width="12.5703125" style="6" customWidth="1"/>
    <col min="8894" max="8894" width="61.85546875" style="6" customWidth="1"/>
    <col min="8895" max="8895" width="32.5703125" style="6" customWidth="1"/>
    <col min="8896" max="8896" width="23.5703125" style="6" customWidth="1"/>
    <col min="8897" max="8897" width="35.28515625" style="6" customWidth="1"/>
    <col min="8898" max="8898" width="8.5703125" style="6" customWidth="1"/>
    <col min="8899" max="8900" width="8.140625" style="6" customWidth="1"/>
    <col min="8901" max="8901" width="7.7109375" style="6" customWidth="1"/>
    <col min="8902" max="8944" width="0" style="6" hidden="1" customWidth="1"/>
    <col min="8945" max="8945" width="14.85546875" style="6" bestFit="1" customWidth="1"/>
    <col min="8946" max="8946" width="12.5703125" style="6" bestFit="1" customWidth="1"/>
    <col min="8947" max="9142" width="9.140625" style="6"/>
    <col min="9143" max="9146" width="0" style="6" hidden="1" customWidth="1"/>
    <col min="9147" max="9147" width="6.5703125" style="6" customWidth="1"/>
    <col min="9148" max="9148" width="5.42578125" style="6" customWidth="1"/>
    <col min="9149" max="9149" width="12.5703125" style="6" customWidth="1"/>
    <col min="9150" max="9150" width="61.85546875" style="6" customWidth="1"/>
    <col min="9151" max="9151" width="32.5703125" style="6" customWidth="1"/>
    <col min="9152" max="9152" width="23.5703125" style="6" customWidth="1"/>
    <col min="9153" max="9153" width="35.28515625" style="6" customWidth="1"/>
    <col min="9154" max="9154" width="8.5703125" style="6" customWidth="1"/>
    <col min="9155" max="9156" width="8.140625" style="6" customWidth="1"/>
    <col min="9157" max="9157" width="7.7109375" style="6" customWidth="1"/>
    <col min="9158" max="9200" width="0" style="6" hidden="1" customWidth="1"/>
    <col min="9201" max="9201" width="14.85546875" style="6" bestFit="1" customWidth="1"/>
    <col min="9202" max="9202" width="12.5703125" style="6" bestFit="1" customWidth="1"/>
    <col min="9203" max="9398" width="9.140625" style="6"/>
    <col min="9399" max="9402" width="0" style="6" hidden="1" customWidth="1"/>
    <col min="9403" max="9403" width="6.5703125" style="6" customWidth="1"/>
    <col min="9404" max="9404" width="5.42578125" style="6" customWidth="1"/>
    <col min="9405" max="9405" width="12.5703125" style="6" customWidth="1"/>
    <col min="9406" max="9406" width="61.85546875" style="6" customWidth="1"/>
    <col min="9407" max="9407" width="32.5703125" style="6" customWidth="1"/>
    <col min="9408" max="9408" width="23.5703125" style="6" customWidth="1"/>
    <col min="9409" max="9409" width="35.28515625" style="6" customWidth="1"/>
    <col min="9410" max="9410" width="8.5703125" style="6" customWidth="1"/>
    <col min="9411" max="9412" width="8.140625" style="6" customWidth="1"/>
    <col min="9413" max="9413" width="7.7109375" style="6" customWidth="1"/>
    <col min="9414" max="9456" width="0" style="6" hidden="1" customWidth="1"/>
    <col min="9457" max="9457" width="14.85546875" style="6" bestFit="1" customWidth="1"/>
    <col min="9458" max="9458" width="12.5703125" style="6" bestFit="1" customWidth="1"/>
    <col min="9459" max="9654" width="9.140625" style="6"/>
    <col min="9655" max="9658" width="0" style="6" hidden="1" customWidth="1"/>
    <col min="9659" max="9659" width="6.5703125" style="6" customWidth="1"/>
    <col min="9660" max="9660" width="5.42578125" style="6" customWidth="1"/>
    <col min="9661" max="9661" width="12.5703125" style="6" customWidth="1"/>
    <col min="9662" max="9662" width="61.85546875" style="6" customWidth="1"/>
    <col min="9663" max="9663" width="32.5703125" style="6" customWidth="1"/>
    <col min="9664" max="9664" width="23.5703125" style="6" customWidth="1"/>
    <col min="9665" max="9665" width="35.28515625" style="6" customWidth="1"/>
    <col min="9666" max="9666" width="8.5703125" style="6" customWidth="1"/>
    <col min="9667" max="9668" width="8.140625" style="6" customWidth="1"/>
    <col min="9669" max="9669" width="7.7109375" style="6" customWidth="1"/>
    <col min="9670" max="9712" width="0" style="6" hidden="1" customWidth="1"/>
    <col min="9713" max="9713" width="14.85546875" style="6" bestFit="1" customWidth="1"/>
    <col min="9714" max="9714" width="12.5703125" style="6" bestFit="1" customWidth="1"/>
    <col min="9715" max="9910" width="9.140625" style="6"/>
    <col min="9911" max="9914" width="0" style="6" hidden="1" customWidth="1"/>
    <col min="9915" max="9915" width="6.5703125" style="6" customWidth="1"/>
    <col min="9916" max="9916" width="5.42578125" style="6" customWidth="1"/>
    <col min="9917" max="9917" width="12.5703125" style="6" customWidth="1"/>
    <col min="9918" max="9918" width="61.85546875" style="6" customWidth="1"/>
    <col min="9919" max="9919" width="32.5703125" style="6" customWidth="1"/>
    <col min="9920" max="9920" width="23.5703125" style="6" customWidth="1"/>
    <col min="9921" max="9921" width="35.28515625" style="6" customWidth="1"/>
    <col min="9922" max="9922" width="8.5703125" style="6" customWidth="1"/>
    <col min="9923" max="9924" width="8.140625" style="6" customWidth="1"/>
    <col min="9925" max="9925" width="7.7109375" style="6" customWidth="1"/>
    <col min="9926" max="9968" width="0" style="6" hidden="1" customWidth="1"/>
    <col min="9969" max="9969" width="14.85546875" style="6" bestFit="1" customWidth="1"/>
    <col min="9970" max="9970" width="12.5703125" style="6" bestFit="1" customWidth="1"/>
    <col min="9971" max="10166" width="9.140625" style="6"/>
    <col min="10167" max="10170" width="0" style="6" hidden="1" customWidth="1"/>
    <col min="10171" max="10171" width="6.5703125" style="6" customWidth="1"/>
    <col min="10172" max="10172" width="5.42578125" style="6" customWidth="1"/>
    <col min="10173" max="10173" width="12.5703125" style="6" customWidth="1"/>
    <col min="10174" max="10174" width="61.85546875" style="6" customWidth="1"/>
    <col min="10175" max="10175" width="32.5703125" style="6" customWidth="1"/>
    <col min="10176" max="10176" width="23.5703125" style="6" customWidth="1"/>
    <col min="10177" max="10177" width="35.28515625" style="6" customWidth="1"/>
    <col min="10178" max="10178" width="8.5703125" style="6" customWidth="1"/>
    <col min="10179" max="10180" width="8.140625" style="6" customWidth="1"/>
    <col min="10181" max="10181" width="7.7109375" style="6" customWidth="1"/>
    <col min="10182" max="10224" width="0" style="6" hidden="1" customWidth="1"/>
    <col min="10225" max="10225" width="14.85546875" style="6" bestFit="1" customWidth="1"/>
    <col min="10226" max="10226" width="12.5703125" style="6" bestFit="1" customWidth="1"/>
    <col min="10227" max="10422" width="9.140625" style="6"/>
    <col min="10423" max="10426" width="0" style="6" hidden="1" customWidth="1"/>
    <col min="10427" max="10427" width="6.5703125" style="6" customWidth="1"/>
    <col min="10428" max="10428" width="5.42578125" style="6" customWidth="1"/>
    <col min="10429" max="10429" width="12.5703125" style="6" customWidth="1"/>
    <col min="10430" max="10430" width="61.85546875" style="6" customWidth="1"/>
    <col min="10431" max="10431" width="32.5703125" style="6" customWidth="1"/>
    <col min="10432" max="10432" width="23.5703125" style="6" customWidth="1"/>
    <col min="10433" max="10433" width="35.28515625" style="6" customWidth="1"/>
    <col min="10434" max="10434" width="8.5703125" style="6" customWidth="1"/>
    <col min="10435" max="10436" width="8.140625" style="6" customWidth="1"/>
    <col min="10437" max="10437" width="7.7109375" style="6" customWidth="1"/>
    <col min="10438" max="10480" width="0" style="6" hidden="1" customWidth="1"/>
    <col min="10481" max="10481" width="14.85546875" style="6" bestFit="1" customWidth="1"/>
    <col min="10482" max="10482" width="12.5703125" style="6" bestFit="1" customWidth="1"/>
    <col min="10483" max="10678" width="9.140625" style="6"/>
    <col min="10679" max="10682" width="0" style="6" hidden="1" customWidth="1"/>
    <col min="10683" max="10683" width="6.5703125" style="6" customWidth="1"/>
    <col min="10684" max="10684" width="5.42578125" style="6" customWidth="1"/>
    <col min="10685" max="10685" width="12.5703125" style="6" customWidth="1"/>
    <col min="10686" max="10686" width="61.85546875" style="6" customWidth="1"/>
    <col min="10687" max="10687" width="32.5703125" style="6" customWidth="1"/>
    <col min="10688" max="10688" width="23.5703125" style="6" customWidth="1"/>
    <col min="10689" max="10689" width="35.28515625" style="6" customWidth="1"/>
    <col min="10690" max="10690" width="8.5703125" style="6" customWidth="1"/>
    <col min="10691" max="10692" width="8.140625" style="6" customWidth="1"/>
    <col min="10693" max="10693" width="7.7109375" style="6" customWidth="1"/>
    <col min="10694" max="10736" width="0" style="6" hidden="1" customWidth="1"/>
    <col min="10737" max="10737" width="14.85546875" style="6" bestFit="1" customWidth="1"/>
    <col min="10738" max="10738" width="12.5703125" style="6" bestFit="1" customWidth="1"/>
    <col min="10739" max="10934" width="9.140625" style="6"/>
    <col min="10935" max="10938" width="0" style="6" hidden="1" customWidth="1"/>
    <col min="10939" max="10939" width="6.5703125" style="6" customWidth="1"/>
    <col min="10940" max="10940" width="5.42578125" style="6" customWidth="1"/>
    <col min="10941" max="10941" width="12.5703125" style="6" customWidth="1"/>
    <col min="10942" max="10942" width="61.85546875" style="6" customWidth="1"/>
    <col min="10943" max="10943" width="32.5703125" style="6" customWidth="1"/>
    <col min="10944" max="10944" width="23.5703125" style="6" customWidth="1"/>
    <col min="10945" max="10945" width="35.28515625" style="6" customWidth="1"/>
    <col min="10946" max="10946" width="8.5703125" style="6" customWidth="1"/>
    <col min="10947" max="10948" width="8.140625" style="6" customWidth="1"/>
    <col min="10949" max="10949" width="7.7109375" style="6" customWidth="1"/>
    <col min="10950" max="10992" width="0" style="6" hidden="1" customWidth="1"/>
    <col min="10993" max="10993" width="14.85546875" style="6" bestFit="1" customWidth="1"/>
    <col min="10994" max="10994" width="12.5703125" style="6" bestFit="1" customWidth="1"/>
    <col min="10995" max="11190" width="9.140625" style="6"/>
    <col min="11191" max="11194" width="0" style="6" hidden="1" customWidth="1"/>
    <col min="11195" max="11195" width="6.5703125" style="6" customWidth="1"/>
    <col min="11196" max="11196" width="5.42578125" style="6" customWidth="1"/>
    <col min="11197" max="11197" width="12.5703125" style="6" customWidth="1"/>
    <col min="11198" max="11198" width="61.85546875" style="6" customWidth="1"/>
    <col min="11199" max="11199" width="32.5703125" style="6" customWidth="1"/>
    <col min="11200" max="11200" width="23.5703125" style="6" customWidth="1"/>
    <col min="11201" max="11201" width="35.28515625" style="6" customWidth="1"/>
    <col min="11202" max="11202" width="8.5703125" style="6" customWidth="1"/>
    <col min="11203" max="11204" width="8.140625" style="6" customWidth="1"/>
    <col min="11205" max="11205" width="7.7109375" style="6" customWidth="1"/>
    <col min="11206" max="11248" width="0" style="6" hidden="1" customWidth="1"/>
    <col min="11249" max="11249" width="14.85546875" style="6" bestFit="1" customWidth="1"/>
    <col min="11250" max="11250" width="12.5703125" style="6" bestFit="1" customWidth="1"/>
    <col min="11251" max="11446" width="9.140625" style="6"/>
    <col min="11447" max="11450" width="0" style="6" hidden="1" customWidth="1"/>
    <col min="11451" max="11451" width="6.5703125" style="6" customWidth="1"/>
    <col min="11452" max="11452" width="5.42578125" style="6" customWidth="1"/>
    <col min="11453" max="11453" width="12.5703125" style="6" customWidth="1"/>
    <col min="11454" max="11454" width="61.85546875" style="6" customWidth="1"/>
    <col min="11455" max="11455" width="32.5703125" style="6" customWidth="1"/>
    <col min="11456" max="11456" width="23.5703125" style="6" customWidth="1"/>
    <col min="11457" max="11457" width="35.28515625" style="6" customWidth="1"/>
    <col min="11458" max="11458" width="8.5703125" style="6" customWidth="1"/>
    <col min="11459" max="11460" width="8.140625" style="6" customWidth="1"/>
    <col min="11461" max="11461" width="7.7109375" style="6" customWidth="1"/>
    <col min="11462" max="11504" width="0" style="6" hidden="1" customWidth="1"/>
    <col min="11505" max="11505" width="14.85546875" style="6" bestFit="1" customWidth="1"/>
    <col min="11506" max="11506" width="12.5703125" style="6" bestFit="1" customWidth="1"/>
    <col min="11507" max="11702" width="9.140625" style="6"/>
    <col min="11703" max="11706" width="0" style="6" hidden="1" customWidth="1"/>
    <col min="11707" max="11707" width="6.5703125" style="6" customWidth="1"/>
    <col min="11708" max="11708" width="5.42578125" style="6" customWidth="1"/>
    <col min="11709" max="11709" width="12.5703125" style="6" customWidth="1"/>
    <col min="11710" max="11710" width="61.85546875" style="6" customWidth="1"/>
    <col min="11711" max="11711" width="32.5703125" style="6" customWidth="1"/>
    <col min="11712" max="11712" width="23.5703125" style="6" customWidth="1"/>
    <col min="11713" max="11713" width="35.28515625" style="6" customWidth="1"/>
    <col min="11714" max="11714" width="8.5703125" style="6" customWidth="1"/>
    <col min="11715" max="11716" width="8.140625" style="6" customWidth="1"/>
    <col min="11717" max="11717" width="7.7109375" style="6" customWidth="1"/>
    <col min="11718" max="11760" width="0" style="6" hidden="1" customWidth="1"/>
    <col min="11761" max="11761" width="14.85546875" style="6" bestFit="1" customWidth="1"/>
    <col min="11762" max="11762" width="12.5703125" style="6" bestFit="1" customWidth="1"/>
    <col min="11763" max="11958" width="9.140625" style="6"/>
    <col min="11959" max="11962" width="0" style="6" hidden="1" customWidth="1"/>
    <col min="11963" max="11963" width="6.5703125" style="6" customWidth="1"/>
    <col min="11964" max="11964" width="5.42578125" style="6" customWidth="1"/>
    <col min="11965" max="11965" width="12.5703125" style="6" customWidth="1"/>
    <col min="11966" max="11966" width="61.85546875" style="6" customWidth="1"/>
    <col min="11967" max="11967" width="32.5703125" style="6" customWidth="1"/>
    <col min="11968" max="11968" width="23.5703125" style="6" customWidth="1"/>
    <col min="11969" max="11969" width="35.28515625" style="6" customWidth="1"/>
    <col min="11970" max="11970" width="8.5703125" style="6" customWidth="1"/>
    <col min="11971" max="11972" width="8.140625" style="6" customWidth="1"/>
    <col min="11973" max="11973" width="7.7109375" style="6" customWidth="1"/>
    <col min="11974" max="12016" width="0" style="6" hidden="1" customWidth="1"/>
    <col min="12017" max="12017" width="14.85546875" style="6" bestFit="1" customWidth="1"/>
    <col min="12018" max="12018" width="12.5703125" style="6" bestFit="1" customWidth="1"/>
    <col min="12019" max="12214" width="9.140625" style="6"/>
    <col min="12215" max="12218" width="0" style="6" hidden="1" customWidth="1"/>
    <col min="12219" max="12219" width="6.5703125" style="6" customWidth="1"/>
    <col min="12220" max="12220" width="5.42578125" style="6" customWidth="1"/>
    <col min="12221" max="12221" width="12.5703125" style="6" customWidth="1"/>
    <col min="12222" max="12222" width="61.85546875" style="6" customWidth="1"/>
    <col min="12223" max="12223" width="32.5703125" style="6" customWidth="1"/>
    <col min="12224" max="12224" width="23.5703125" style="6" customWidth="1"/>
    <col min="12225" max="12225" width="35.28515625" style="6" customWidth="1"/>
    <col min="12226" max="12226" width="8.5703125" style="6" customWidth="1"/>
    <col min="12227" max="12228" width="8.140625" style="6" customWidth="1"/>
    <col min="12229" max="12229" width="7.7109375" style="6" customWidth="1"/>
    <col min="12230" max="12272" width="0" style="6" hidden="1" customWidth="1"/>
    <col min="12273" max="12273" width="14.85546875" style="6" bestFit="1" customWidth="1"/>
    <col min="12274" max="12274" width="12.5703125" style="6" bestFit="1" customWidth="1"/>
    <col min="12275" max="12470" width="9.140625" style="6"/>
    <col min="12471" max="12474" width="0" style="6" hidden="1" customWidth="1"/>
    <col min="12475" max="12475" width="6.5703125" style="6" customWidth="1"/>
    <col min="12476" max="12476" width="5.42578125" style="6" customWidth="1"/>
    <col min="12477" max="12477" width="12.5703125" style="6" customWidth="1"/>
    <col min="12478" max="12478" width="61.85546875" style="6" customWidth="1"/>
    <col min="12479" max="12479" width="32.5703125" style="6" customWidth="1"/>
    <col min="12480" max="12480" width="23.5703125" style="6" customWidth="1"/>
    <col min="12481" max="12481" width="35.28515625" style="6" customWidth="1"/>
    <col min="12482" max="12482" width="8.5703125" style="6" customWidth="1"/>
    <col min="12483" max="12484" width="8.140625" style="6" customWidth="1"/>
    <col min="12485" max="12485" width="7.7109375" style="6" customWidth="1"/>
    <col min="12486" max="12528" width="0" style="6" hidden="1" customWidth="1"/>
    <col min="12529" max="12529" width="14.85546875" style="6" bestFit="1" customWidth="1"/>
    <col min="12530" max="12530" width="12.5703125" style="6" bestFit="1" customWidth="1"/>
    <col min="12531" max="12726" width="9.140625" style="6"/>
    <col min="12727" max="12730" width="0" style="6" hidden="1" customWidth="1"/>
    <col min="12731" max="12731" width="6.5703125" style="6" customWidth="1"/>
    <col min="12732" max="12732" width="5.42578125" style="6" customWidth="1"/>
    <col min="12733" max="12733" width="12.5703125" style="6" customWidth="1"/>
    <col min="12734" max="12734" width="61.85546875" style="6" customWidth="1"/>
    <col min="12735" max="12735" width="32.5703125" style="6" customWidth="1"/>
    <col min="12736" max="12736" width="23.5703125" style="6" customWidth="1"/>
    <col min="12737" max="12737" width="35.28515625" style="6" customWidth="1"/>
    <col min="12738" max="12738" width="8.5703125" style="6" customWidth="1"/>
    <col min="12739" max="12740" width="8.140625" style="6" customWidth="1"/>
    <col min="12741" max="12741" width="7.7109375" style="6" customWidth="1"/>
    <col min="12742" max="12784" width="0" style="6" hidden="1" customWidth="1"/>
    <col min="12785" max="12785" width="14.85546875" style="6" bestFit="1" customWidth="1"/>
    <col min="12786" max="12786" width="12.5703125" style="6" bestFit="1" customWidth="1"/>
    <col min="12787" max="12982" width="9.140625" style="6"/>
    <col min="12983" max="12986" width="0" style="6" hidden="1" customWidth="1"/>
    <col min="12987" max="12987" width="6.5703125" style="6" customWidth="1"/>
    <col min="12988" max="12988" width="5.42578125" style="6" customWidth="1"/>
    <col min="12989" max="12989" width="12.5703125" style="6" customWidth="1"/>
    <col min="12990" max="12990" width="61.85546875" style="6" customWidth="1"/>
    <col min="12991" max="12991" width="32.5703125" style="6" customWidth="1"/>
    <col min="12992" max="12992" width="23.5703125" style="6" customWidth="1"/>
    <col min="12993" max="12993" width="35.28515625" style="6" customWidth="1"/>
    <col min="12994" max="12994" width="8.5703125" style="6" customWidth="1"/>
    <col min="12995" max="12996" width="8.140625" style="6" customWidth="1"/>
    <col min="12997" max="12997" width="7.7109375" style="6" customWidth="1"/>
    <col min="12998" max="13040" width="0" style="6" hidden="1" customWidth="1"/>
    <col min="13041" max="13041" width="14.85546875" style="6" bestFit="1" customWidth="1"/>
    <col min="13042" max="13042" width="12.5703125" style="6" bestFit="1" customWidth="1"/>
    <col min="13043" max="13238" width="9.140625" style="6"/>
    <col min="13239" max="13242" width="0" style="6" hidden="1" customWidth="1"/>
    <col min="13243" max="13243" width="6.5703125" style="6" customWidth="1"/>
    <col min="13244" max="13244" width="5.42578125" style="6" customWidth="1"/>
    <col min="13245" max="13245" width="12.5703125" style="6" customWidth="1"/>
    <col min="13246" max="13246" width="61.85546875" style="6" customWidth="1"/>
    <col min="13247" max="13247" width="32.5703125" style="6" customWidth="1"/>
    <col min="13248" max="13248" width="23.5703125" style="6" customWidth="1"/>
    <col min="13249" max="13249" width="35.28515625" style="6" customWidth="1"/>
    <col min="13250" max="13250" width="8.5703125" style="6" customWidth="1"/>
    <col min="13251" max="13252" width="8.140625" style="6" customWidth="1"/>
    <col min="13253" max="13253" width="7.7109375" style="6" customWidth="1"/>
    <col min="13254" max="13296" width="0" style="6" hidden="1" customWidth="1"/>
    <col min="13297" max="13297" width="14.85546875" style="6" bestFit="1" customWidth="1"/>
    <col min="13298" max="13298" width="12.5703125" style="6" bestFit="1" customWidth="1"/>
    <col min="13299" max="13494" width="9.140625" style="6"/>
    <col min="13495" max="13498" width="0" style="6" hidden="1" customWidth="1"/>
    <col min="13499" max="13499" width="6.5703125" style="6" customWidth="1"/>
    <col min="13500" max="13500" width="5.42578125" style="6" customWidth="1"/>
    <col min="13501" max="13501" width="12.5703125" style="6" customWidth="1"/>
    <col min="13502" max="13502" width="61.85546875" style="6" customWidth="1"/>
    <col min="13503" max="13503" width="32.5703125" style="6" customWidth="1"/>
    <col min="13504" max="13504" width="23.5703125" style="6" customWidth="1"/>
    <col min="13505" max="13505" width="35.28515625" style="6" customWidth="1"/>
    <col min="13506" max="13506" width="8.5703125" style="6" customWidth="1"/>
    <col min="13507" max="13508" width="8.140625" style="6" customWidth="1"/>
    <col min="13509" max="13509" width="7.7109375" style="6" customWidth="1"/>
    <col min="13510" max="13552" width="0" style="6" hidden="1" customWidth="1"/>
    <col min="13553" max="13553" width="14.85546875" style="6" bestFit="1" customWidth="1"/>
    <col min="13554" max="13554" width="12.5703125" style="6" bestFit="1" customWidth="1"/>
    <col min="13555" max="13750" width="9.140625" style="6"/>
    <col min="13751" max="13754" width="0" style="6" hidden="1" customWidth="1"/>
    <col min="13755" max="13755" width="6.5703125" style="6" customWidth="1"/>
    <col min="13756" max="13756" width="5.42578125" style="6" customWidth="1"/>
    <col min="13757" max="13757" width="12.5703125" style="6" customWidth="1"/>
    <col min="13758" max="13758" width="61.85546875" style="6" customWidth="1"/>
    <col min="13759" max="13759" width="32.5703125" style="6" customWidth="1"/>
    <col min="13760" max="13760" width="23.5703125" style="6" customWidth="1"/>
    <col min="13761" max="13761" width="35.28515625" style="6" customWidth="1"/>
    <col min="13762" max="13762" width="8.5703125" style="6" customWidth="1"/>
    <col min="13763" max="13764" width="8.140625" style="6" customWidth="1"/>
    <col min="13765" max="13765" width="7.7109375" style="6" customWidth="1"/>
    <col min="13766" max="13808" width="0" style="6" hidden="1" customWidth="1"/>
    <col min="13809" max="13809" width="14.85546875" style="6" bestFit="1" customWidth="1"/>
    <col min="13810" max="13810" width="12.5703125" style="6" bestFit="1" customWidth="1"/>
    <col min="13811" max="14006" width="9.140625" style="6"/>
    <col min="14007" max="14010" width="0" style="6" hidden="1" customWidth="1"/>
    <col min="14011" max="14011" width="6.5703125" style="6" customWidth="1"/>
    <col min="14012" max="14012" width="5.42578125" style="6" customWidth="1"/>
    <col min="14013" max="14013" width="12.5703125" style="6" customWidth="1"/>
    <col min="14014" max="14014" width="61.85546875" style="6" customWidth="1"/>
    <col min="14015" max="14015" width="32.5703125" style="6" customWidth="1"/>
    <col min="14016" max="14016" width="23.5703125" style="6" customWidth="1"/>
    <col min="14017" max="14017" width="35.28515625" style="6" customWidth="1"/>
    <col min="14018" max="14018" width="8.5703125" style="6" customWidth="1"/>
    <col min="14019" max="14020" width="8.140625" style="6" customWidth="1"/>
    <col min="14021" max="14021" width="7.7109375" style="6" customWidth="1"/>
    <col min="14022" max="14064" width="0" style="6" hidden="1" customWidth="1"/>
    <col min="14065" max="14065" width="14.85546875" style="6" bestFit="1" customWidth="1"/>
    <col min="14066" max="14066" width="12.5703125" style="6" bestFit="1" customWidth="1"/>
    <col min="14067" max="14262" width="9.140625" style="6"/>
    <col min="14263" max="14266" width="0" style="6" hidden="1" customWidth="1"/>
    <col min="14267" max="14267" width="6.5703125" style="6" customWidth="1"/>
    <col min="14268" max="14268" width="5.42578125" style="6" customWidth="1"/>
    <col min="14269" max="14269" width="12.5703125" style="6" customWidth="1"/>
    <col min="14270" max="14270" width="61.85546875" style="6" customWidth="1"/>
    <col min="14271" max="14271" width="32.5703125" style="6" customWidth="1"/>
    <col min="14272" max="14272" width="23.5703125" style="6" customWidth="1"/>
    <col min="14273" max="14273" width="35.28515625" style="6" customWidth="1"/>
    <col min="14274" max="14274" width="8.5703125" style="6" customWidth="1"/>
    <col min="14275" max="14276" width="8.140625" style="6" customWidth="1"/>
    <col min="14277" max="14277" width="7.7109375" style="6" customWidth="1"/>
    <col min="14278" max="14320" width="0" style="6" hidden="1" customWidth="1"/>
    <col min="14321" max="14321" width="14.85546875" style="6" bestFit="1" customWidth="1"/>
    <col min="14322" max="14322" width="12.5703125" style="6" bestFit="1" customWidth="1"/>
    <col min="14323" max="14518" width="9.140625" style="6"/>
    <col min="14519" max="14522" width="0" style="6" hidden="1" customWidth="1"/>
    <col min="14523" max="14523" width="6.5703125" style="6" customWidth="1"/>
    <col min="14524" max="14524" width="5.42578125" style="6" customWidth="1"/>
    <col min="14525" max="14525" width="12.5703125" style="6" customWidth="1"/>
    <col min="14526" max="14526" width="61.85546875" style="6" customWidth="1"/>
    <col min="14527" max="14527" width="32.5703125" style="6" customWidth="1"/>
    <col min="14528" max="14528" width="23.5703125" style="6" customWidth="1"/>
    <col min="14529" max="14529" width="35.28515625" style="6" customWidth="1"/>
    <col min="14530" max="14530" width="8.5703125" style="6" customWidth="1"/>
    <col min="14531" max="14532" width="8.140625" style="6" customWidth="1"/>
    <col min="14533" max="14533" width="7.7109375" style="6" customWidth="1"/>
    <col min="14534" max="14576" width="0" style="6" hidden="1" customWidth="1"/>
    <col min="14577" max="14577" width="14.85546875" style="6" bestFit="1" customWidth="1"/>
    <col min="14578" max="14578" width="12.5703125" style="6" bestFit="1" customWidth="1"/>
    <col min="14579" max="14774" width="9.140625" style="6"/>
    <col min="14775" max="14778" width="0" style="6" hidden="1" customWidth="1"/>
    <col min="14779" max="14779" width="6.5703125" style="6" customWidth="1"/>
    <col min="14780" max="14780" width="5.42578125" style="6" customWidth="1"/>
    <col min="14781" max="14781" width="12.5703125" style="6" customWidth="1"/>
    <col min="14782" max="14782" width="61.85546875" style="6" customWidth="1"/>
    <col min="14783" max="14783" width="32.5703125" style="6" customWidth="1"/>
    <col min="14784" max="14784" width="23.5703125" style="6" customWidth="1"/>
    <col min="14785" max="14785" width="35.28515625" style="6" customWidth="1"/>
    <col min="14786" max="14786" width="8.5703125" style="6" customWidth="1"/>
    <col min="14787" max="14788" width="8.140625" style="6" customWidth="1"/>
    <col min="14789" max="14789" width="7.7109375" style="6" customWidth="1"/>
    <col min="14790" max="14832" width="0" style="6" hidden="1" customWidth="1"/>
    <col min="14833" max="14833" width="14.85546875" style="6" bestFit="1" customWidth="1"/>
    <col min="14834" max="14834" width="12.5703125" style="6" bestFit="1" customWidth="1"/>
    <col min="14835" max="15030" width="9.140625" style="6"/>
    <col min="15031" max="15034" width="0" style="6" hidden="1" customWidth="1"/>
    <col min="15035" max="15035" width="6.5703125" style="6" customWidth="1"/>
    <col min="15036" max="15036" width="5.42578125" style="6" customWidth="1"/>
    <col min="15037" max="15037" width="12.5703125" style="6" customWidth="1"/>
    <col min="15038" max="15038" width="61.85546875" style="6" customWidth="1"/>
    <col min="15039" max="15039" width="32.5703125" style="6" customWidth="1"/>
    <col min="15040" max="15040" width="23.5703125" style="6" customWidth="1"/>
    <col min="15041" max="15041" width="35.28515625" style="6" customWidth="1"/>
    <col min="15042" max="15042" width="8.5703125" style="6" customWidth="1"/>
    <col min="15043" max="15044" width="8.140625" style="6" customWidth="1"/>
    <col min="15045" max="15045" width="7.7109375" style="6" customWidth="1"/>
    <col min="15046" max="15088" width="0" style="6" hidden="1" customWidth="1"/>
    <col min="15089" max="15089" width="14.85546875" style="6" bestFit="1" customWidth="1"/>
    <col min="15090" max="15090" width="12.5703125" style="6" bestFit="1" customWidth="1"/>
    <col min="15091" max="15286" width="9.140625" style="6"/>
    <col min="15287" max="15290" width="0" style="6" hidden="1" customWidth="1"/>
    <col min="15291" max="15291" width="6.5703125" style="6" customWidth="1"/>
    <col min="15292" max="15292" width="5.42578125" style="6" customWidth="1"/>
    <col min="15293" max="15293" width="12.5703125" style="6" customWidth="1"/>
    <col min="15294" max="15294" width="61.85546875" style="6" customWidth="1"/>
    <col min="15295" max="15295" width="32.5703125" style="6" customWidth="1"/>
    <col min="15296" max="15296" width="23.5703125" style="6" customWidth="1"/>
    <col min="15297" max="15297" width="35.28515625" style="6" customWidth="1"/>
    <col min="15298" max="15298" width="8.5703125" style="6" customWidth="1"/>
    <col min="15299" max="15300" width="8.140625" style="6" customWidth="1"/>
    <col min="15301" max="15301" width="7.7109375" style="6" customWidth="1"/>
    <col min="15302" max="15344" width="0" style="6" hidden="1" customWidth="1"/>
    <col min="15345" max="15345" width="14.85546875" style="6" bestFit="1" customWidth="1"/>
    <col min="15346" max="15346" width="12.5703125" style="6" bestFit="1" customWidth="1"/>
    <col min="15347" max="15542" width="9.140625" style="6"/>
    <col min="15543" max="15546" width="0" style="6" hidden="1" customWidth="1"/>
    <col min="15547" max="15547" width="6.5703125" style="6" customWidth="1"/>
    <col min="15548" max="15548" width="5.42578125" style="6" customWidth="1"/>
    <col min="15549" max="15549" width="12.5703125" style="6" customWidth="1"/>
    <col min="15550" max="15550" width="61.85546875" style="6" customWidth="1"/>
    <col min="15551" max="15551" width="32.5703125" style="6" customWidth="1"/>
    <col min="15552" max="15552" width="23.5703125" style="6" customWidth="1"/>
    <col min="15553" max="15553" width="35.28515625" style="6" customWidth="1"/>
    <col min="15554" max="15554" width="8.5703125" style="6" customWidth="1"/>
    <col min="15555" max="15556" width="8.140625" style="6" customWidth="1"/>
    <col min="15557" max="15557" width="7.7109375" style="6" customWidth="1"/>
    <col min="15558" max="15600" width="0" style="6" hidden="1" customWidth="1"/>
    <col min="15601" max="15601" width="14.85546875" style="6" bestFit="1" customWidth="1"/>
    <col min="15602" max="15602" width="12.5703125" style="6" bestFit="1" customWidth="1"/>
    <col min="15603" max="15798" width="9.140625" style="6"/>
    <col min="15799" max="15802" width="0" style="6" hidden="1" customWidth="1"/>
    <col min="15803" max="15803" width="6.5703125" style="6" customWidth="1"/>
    <col min="15804" max="15804" width="5.42578125" style="6" customWidth="1"/>
    <col min="15805" max="15805" width="12.5703125" style="6" customWidth="1"/>
    <col min="15806" max="15806" width="61.85546875" style="6" customWidth="1"/>
    <col min="15807" max="15807" width="32.5703125" style="6" customWidth="1"/>
    <col min="15808" max="15808" width="23.5703125" style="6" customWidth="1"/>
    <col min="15809" max="15809" width="35.28515625" style="6" customWidth="1"/>
    <col min="15810" max="15810" width="8.5703125" style="6" customWidth="1"/>
    <col min="15811" max="15812" width="8.140625" style="6" customWidth="1"/>
    <col min="15813" max="15813" width="7.7109375" style="6" customWidth="1"/>
    <col min="15814" max="15856" width="0" style="6" hidden="1" customWidth="1"/>
    <col min="15857" max="15857" width="14.85546875" style="6" bestFit="1" customWidth="1"/>
    <col min="15858" max="15858" width="12.5703125" style="6" bestFit="1" customWidth="1"/>
    <col min="15859" max="16054" width="9.140625" style="6"/>
    <col min="16055" max="16058" width="0" style="6" hidden="1" customWidth="1"/>
    <col min="16059" max="16059" width="6.5703125" style="6" customWidth="1"/>
    <col min="16060" max="16060" width="5.42578125" style="6" customWidth="1"/>
    <col min="16061" max="16061" width="12.5703125" style="6" customWidth="1"/>
    <col min="16062" max="16062" width="61.85546875" style="6" customWidth="1"/>
    <col min="16063" max="16063" width="32.5703125" style="6" customWidth="1"/>
    <col min="16064" max="16064" width="23.5703125" style="6" customWidth="1"/>
    <col min="16065" max="16065" width="35.28515625" style="6" customWidth="1"/>
    <col min="16066" max="16066" width="8.5703125" style="6" customWidth="1"/>
    <col min="16067" max="16068" width="8.140625" style="6" customWidth="1"/>
    <col min="16069" max="16069" width="7.7109375" style="6" customWidth="1"/>
    <col min="16070" max="16112" width="0" style="6" hidden="1" customWidth="1"/>
    <col min="16113" max="16113" width="14.85546875" style="6" bestFit="1" customWidth="1"/>
    <col min="16114" max="16114" width="12.5703125" style="6" bestFit="1" customWidth="1"/>
    <col min="16115" max="16384" width="9.140625" style="6"/>
  </cols>
  <sheetData>
    <row r="1" spans="1:14" ht="18.75" x14ac:dyDescent="0.25">
      <c r="A1" s="360"/>
      <c r="B1" s="360"/>
      <c r="C1" s="360"/>
      <c r="D1" s="360"/>
      <c r="E1" s="360"/>
      <c r="F1" s="360"/>
      <c r="G1" s="360"/>
      <c r="H1" s="360"/>
      <c r="I1" s="360"/>
      <c r="J1" s="360"/>
      <c r="K1" s="360"/>
      <c r="L1" s="360"/>
      <c r="M1" s="360"/>
      <c r="N1" s="360"/>
    </row>
    <row r="2" spans="1:14" ht="66" customHeight="1" x14ac:dyDescent="0.25">
      <c r="A2" s="88" t="s">
        <v>2</v>
      </c>
      <c r="B2" s="88" t="s">
        <v>3</v>
      </c>
      <c r="C2" s="123" t="s">
        <v>4</v>
      </c>
      <c r="D2" s="123" t="s">
        <v>5</v>
      </c>
      <c r="E2" s="124" t="s">
        <v>7</v>
      </c>
      <c r="F2" s="443" t="s">
        <v>6405</v>
      </c>
      <c r="G2" s="443" t="s">
        <v>6407</v>
      </c>
      <c r="H2" s="443" t="s">
        <v>6406</v>
      </c>
      <c r="I2" s="443" t="s">
        <v>6408</v>
      </c>
      <c r="J2" s="443" t="s">
        <v>6409</v>
      </c>
      <c r="K2" s="443" t="s">
        <v>6410</v>
      </c>
      <c r="L2" s="444" t="s">
        <v>6411</v>
      </c>
      <c r="M2" s="444" t="s">
        <v>6412</v>
      </c>
      <c r="N2" s="444" t="s">
        <v>6413</v>
      </c>
    </row>
    <row r="3" spans="1:14" s="210" customFormat="1" ht="66" customHeight="1" x14ac:dyDescent="0.25">
      <c r="A3" s="361"/>
      <c r="B3" s="361" t="s">
        <v>31</v>
      </c>
      <c r="C3" s="361" t="s">
        <v>6400</v>
      </c>
      <c r="D3" s="361"/>
      <c r="E3" s="361"/>
      <c r="F3" s="443"/>
      <c r="G3" s="443"/>
      <c r="H3" s="443"/>
      <c r="I3" s="443"/>
      <c r="J3" s="443"/>
      <c r="K3" s="443"/>
      <c r="L3" s="444"/>
      <c r="M3" s="444"/>
      <c r="N3" s="444"/>
    </row>
    <row r="4" spans="1:14" s="18" customFormat="1" ht="31.5" x14ac:dyDescent="0.25">
      <c r="A4" s="55">
        <v>1</v>
      </c>
      <c r="B4" s="55" t="s">
        <v>3210</v>
      </c>
      <c r="C4" s="56" t="s">
        <v>6388</v>
      </c>
      <c r="D4" s="56" t="s">
        <v>6387</v>
      </c>
      <c r="E4" s="56" t="s">
        <v>6389</v>
      </c>
      <c r="F4" s="253">
        <v>520</v>
      </c>
      <c r="G4" s="253">
        <v>364</v>
      </c>
      <c r="H4" s="253">
        <v>312</v>
      </c>
      <c r="I4" s="253">
        <v>1924</v>
      </c>
      <c r="J4" s="253">
        <v>1346.8</v>
      </c>
      <c r="K4" s="253">
        <v>1154.3999999999999</v>
      </c>
      <c r="L4" s="380">
        <v>3.7</v>
      </c>
      <c r="M4" s="380">
        <v>3.6999999999999997</v>
      </c>
      <c r="N4" s="380">
        <v>3.6999999999999997</v>
      </c>
    </row>
    <row r="5" spans="1:14" s="18" customFormat="1" ht="108.75" customHeight="1" x14ac:dyDescent="0.25">
      <c r="A5" s="55">
        <v>2</v>
      </c>
      <c r="B5" s="55" t="s">
        <v>20</v>
      </c>
      <c r="C5" s="434" t="s">
        <v>6415</v>
      </c>
      <c r="D5" s="435"/>
      <c r="E5" s="436"/>
      <c r="F5" s="177">
        <v>220</v>
      </c>
      <c r="G5" s="220">
        <v>154</v>
      </c>
      <c r="H5" s="220">
        <v>132</v>
      </c>
      <c r="I5" s="177">
        <v>814</v>
      </c>
      <c r="J5" s="220">
        <v>569.79999999999995</v>
      </c>
      <c r="K5" s="220">
        <v>488.4</v>
      </c>
      <c r="L5" s="384">
        <v>3.7</v>
      </c>
      <c r="M5" s="384">
        <v>3.6999999999999997</v>
      </c>
      <c r="N5" s="384">
        <v>3.6999999999999997</v>
      </c>
    </row>
    <row r="6" spans="1:14" s="18" customFormat="1" ht="108.75" customHeight="1" x14ac:dyDescent="0.25">
      <c r="A6" s="55">
        <v>3</v>
      </c>
      <c r="B6" s="55" t="s">
        <v>21</v>
      </c>
      <c r="C6" s="434" t="s">
        <v>6416</v>
      </c>
      <c r="D6" s="435"/>
      <c r="E6" s="436"/>
      <c r="F6" s="177">
        <v>180</v>
      </c>
      <c r="G6" s="220">
        <v>125.99999999999999</v>
      </c>
      <c r="H6" s="220">
        <v>108</v>
      </c>
      <c r="I6" s="177">
        <v>666</v>
      </c>
      <c r="J6" s="220">
        <v>466.2</v>
      </c>
      <c r="K6" s="220">
        <v>399.59999999999997</v>
      </c>
      <c r="L6" s="384">
        <v>3.7</v>
      </c>
      <c r="M6" s="384">
        <v>3.7</v>
      </c>
      <c r="N6" s="384">
        <v>3.6999999999999997</v>
      </c>
    </row>
    <row r="7" spans="1:14" s="18" customFormat="1" ht="108.75" customHeight="1" x14ac:dyDescent="0.25">
      <c r="A7" s="55">
        <v>4</v>
      </c>
      <c r="B7" s="55" t="s">
        <v>22</v>
      </c>
      <c r="C7" s="434" t="s">
        <v>6417</v>
      </c>
      <c r="D7" s="435"/>
      <c r="E7" s="436"/>
      <c r="F7" s="177">
        <v>130</v>
      </c>
      <c r="G7" s="220">
        <v>91</v>
      </c>
      <c r="H7" s="220">
        <v>78</v>
      </c>
      <c r="I7" s="177">
        <v>481</v>
      </c>
      <c r="J7" s="220">
        <v>336.7</v>
      </c>
      <c r="K7" s="220">
        <v>288.59999999999997</v>
      </c>
      <c r="L7" s="384">
        <v>3.7</v>
      </c>
      <c r="M7" s="384">
        <v>3.6999999999999997</v>
      </c>
      <c r="N7" s="384">
        <v>3.6999999999999997</v>
      </c>
    </row>
    <row r="8" spans="1:14" s="18" customFormat="1" ht="108.75" customHeight="1" x14ac:dyDescent="0.25">
      <c r="A8" s="55">
        <v>5</v>
      </c>
      <c r="B8" s="55" t="s">
        <v>92</v>
      </c>
      <c r="C8" s="434" t="s">
        <v>6418</v>
      </c>
      <c r="D8" s="435"/>
      <c r="E8" s="436"/>
      <c r="F8" s="177">
        <v>220</v>
      </c>
      <c r="G8" s="220">
        <v>154</v>
      </c>
      <c r="H8" s="220">
        <v>132</v>
      </c>
      <c r="I8" s="177">
        <v>651.20000000000005</v>
      </c>
      <c r="J8" s="220">
        <v>455.84</v>
      </c>
      <c r="K8" s="220">
        <v>390.72</v>
      </c>
      <c r="L8" s="384">
        <v>2.9600000000000004</v>
      </c>
      <c r="M8" s="384">
        <v>2.96</v>
      </c>
      <c r="N8" s="384">
        <v>2.9600000000000004</v>
      </c>
    </row>
    <row r="9" spans="1:14" s="18" customFormat="1" ht="108.75" customHeight="1" x14ac:dyDescent="0.25">
      <c r="A9" s="55">
        <v>6</v>
      </c>
      <c r="B9" s="55" t="s">
        <v>93</v>
      </c>
      <c r="C9" s="434" t="s">
        <v>6419</v>
      </c>
      <c r="D9" s="435"/>
      <c r="E9" s="436"/>
      <c r="F9" s="177">
        <v>180</v>
      </c>
      <c r="G9" s="220">
        <v>125.99999999999999</v>
      </c>
      <c r="H9" s="220">
        <v>108</v>
      </c>
      <c r="I9" s="177">
        <v>532.80000000000007</v>
      </c>
      <c r="J9" s="220">
        <v>372.96000000000004</v>
      </c>
      <c r="K9" s="220">
        <v>319.68</v>
      </c>
      <c r="L9" s="384">
        <v>2.9600000000000004</v>
      </c>
      <c r="M9" s="384">
        <v>2.9600000000000004</v>
      </c>
      <c r="N9" s="384">
        <v>2.96</v>
      </c>
    </row>
    <row r="10" spans="1:14" s="18" customFormat="1" ht="108.75" customHeight="1" x14ac:dyDescent="0.25">
      <c r="A10" s="55">
        <v>7</v>
      </c>
      <c r="B10" s="55" t="s">
        <v>94</v>
      </c>
      <c r="C10" s="434" t="s">
        <v>6420</v>
      </c>
      <c r="D10" s="435"/>
      <c r="E10" s="436"/>
      <c r="F10" s="177">
        <v>130</v>
      </c>
      <c r="G10" s="220">
        <v>91</v>
      </c>
      <c r="H10" s="220">
        <v>78</v>
      </c>
      <c r="I10" s="177">
        <v>384.8</v>
      </c>
      <c r="J10" s="220">
        <v>269.36</v>
      </c>
      <c r="K10" s="220">
        <v>230.88</v>
      </c>
      <c r="L10" s="384">
        <v>2.96</v>
      </c>
      <c r="M10" s="384">
        <v>2.96</v>
      </c>
      <c r="N10" s="384">
        <v>2.96</v>
      </c>
    </row>
    <row r="11" spans="1:14" s="18" customFormat="1" ht="31.5" x14ac:dyDescent="0.25">
      <c r="A11" s="55">
        <v>8</v>
      </c>
      <c r="B11" s="55" t="s">
        <v>3213</v>
      </c>
      <c r="C11" s="56" t="s">
        <v>6388</v>
      </c>
      <c r="D11" s="56" t="s">
        <v>6389</v>
      </c>
      <c r="E11" s="56" t="s">
        <v>6390</v>
      </c>
      <c r="F11" s="253">
        <v>420</v>
      </c>
      <c r="G11" s="253">
        <v>294</v>
      </c>
      <c r="H11" s="253">
        <v>252</v>
      </c>
      <c r="I11" s="253">
        <v>1554</v>
      </c>
      <c r="J11" s="253">
        <v>1087.8</v>
      </c>
      <c r="K11" s="253">
        <v>932.4</v>
      </c>
      <c r="L11" s="380">
        <v>3.7</v>
      </c>
      <c r="M11" s="380">
        <v>3.6999999999999997</v>
      </c>
      <c r="N11" s="380">
        <v>3.6999999999999997</v>
      </c>
    </row>
    <row r="12" spans="1:14" s="18" customFormat="1" ht="108.75" customHeight="1" x14ac:dyDescent="0.25">
      <c r="A12" s="55">
        <v>9</v>
      </c>
      <c r="B12" s="55" t="s">
        <v>20</v>
      </c>
      <c r="C12" s="434" t="s">
        <v>6421</v>
      </c>
      <c r="D12" s="435"/>
      <c r="E12" s="436"/>
      <c r="F12" s="177">
        <v>210</v>
      </c>
      <c r="G12" s="220">
        <v>147</v>
      </c>
      <c r="H12" s="220">
        <v>126</v>
      </c>
      <c r="I12" s="177">
        <v>777</v>
      </c>
      <c r="J12" s="220">
        <v>543.9</v>
      </c>
      <c r="K12" s="220">
        <v>466.2</v>
      </c>
      <c r="L12" s="384">
        <v>3.7</v>
      </c>
      <c r="M12" s="384">
        <v>3.6999999999999997</v>
      </c>
      <c r="N12" s="384">
        <v>3.6999999999999997</v>
      </c>
    </row>
    <row r="13" spans="1:14" s="18" customFormat="1" ht="108.75" customHeight="1" x14ac:dyDescent="0.25">
      <c r="A13" s="55">
        <v>10</v>
      </c>
      <c r="B13" s="55" t="s">
        <v>21</v>
      </c>
      <c r="C13" s="434" t="s">
        <v>6422</v>
      </c>
      <c r="D13" s="435"/>
      <c r="E13" s="436"/>
      <c r="F13" s="177">
        <v>160</v>
      </c>
      <c r="G13" s="220">
        <v>112</v>
      </c>
      <c r="H13" s="220">
        <v>96</v>
      </c>
      <c r="I13" s="177">
        <v>592</v>
      </c>
      <c r="J13" s="220">
        <v>414.4</v>
      </c>
      <c r="K13" s="220">
        <v>355.2</v>
      </c>
      <c r="L13" s="384">
        <v>3.7</v>
      </c>
      <c r="M13" s="384">
        <v>3.6999999999999997</v>
      </c>
      <c r="N13" s="384">
        <v>3.6999999999999997</v>
      </c>
    </row>
    <row r="14" spans="1:14" s="18" customFormat="1" ht="108.75" customHeight="1" x14ac:dyDescent="0.25">
      <c r="A14" s="55">
        <v>11</v>
      </c>
      <c r="B14" s="55" t="s">
        <v>22</v>
      </c>
      <c r="C14" s="434" t="s">
        <v>6423</v>
      </c>
      <c r="D14" s="435"/>
      <c r="E14" s="436"/>
      <c r="F14" s="177">
        <v>130</v>
      </c>
      <c r="G14" s="220">
        <v>91</v>
      </c>
      <c r="H14" s="220">
        <v>78</v>
      </c>
      <c r="I14" s="177">
        <v>481</v>
      </c>
      <c r="J14" s="220">
        <v>336.7</v>
      </c>
      <c r="K14" s="220">
        <v>288.59999999999997</v>
      </c>
      <c r="L14" s="384">
        <v>3.7</v>
      </c>
      <c r="M14" s="384">
        <v>3.6999999999999997</v>
      </c>
      <c r="N14" s="384">
        <v>3.6999999999999997</v>
      </c>
    </row>
    <row r="15" spans="1:14" s="18" customFormat="1" ht="108.75" customHeight="1" x14ac:dyDescent="0.25">
      <c r="A15" s="55">
        <v>12</v>
      </c>
      <c r="B15" s="55" t="s">
        <v>92</v>
      </c>
      <c r="C15" s="434" t="s">
        <v>6424</v>
      </c>
      <c r="D15" s="435"/>
      <c r="E15" s="436"/>
      <c r="F15" s="177">
        <v>210</v>
      </c>
      <c r="G15" s="220">
        <v>147</v>
      </c>
      <c r="H15" s="220">
        <v>126</v>
      </c>
      <c r="I15" s="177">
        <v>621.6</v>
      </c>
      <c r="J15" s="220">
        <v>435.12</v>
      </c>
      <c r="K15" s="220">
        <v>372.96</v>
      </c>
      <c r="L15" s="384">
        <v>2.96</v>
      </c>
      <c r="M15" s="384">
        <v>2.96</v>
      </c>
      <c r="N15" s="384">
        <v>2.96</v>
      </c>
    </row>
    <row r="16" spans="1:14" s="18" customFormat="1" ht="108.75" customHeight="1" x14ac:dyDescent="0.25">
      <c r="A16" s="55">
        <v>13</v>
      </c>
      <c r="B16" s="55" t="s">
        <v>93</v>
      </c>
      <c r="C16" s="434" t="s">
        <v>6425</v>
      </c>
      <c r="D16" s="435"/>
      <c r="E16" s="436"/>
      <c r="F16" s="177">
        <v>160</v>
      </c>
      <c r="G16" s="220">
        <v>112</v>
      </c>
      <c r="H16" s="220">
        <v>96</v>
      </c>
      <c r="I16" s="177">
        <v>473.6</v>
      </c>
      <c r="J16" s="220">
        <v>331.52</v>
      </c>
      <c r="K16" s="220">
        <v>284.16000000000003</v>
      </c>
      <c r="L16" s="384">
        <v>2.96</v>
      </c>
      <c r="M16" s="384">
        <v>2.96</v>
      </c>
      <c r="N16" s="384">
        <v>2.9600000000000004</v>
      </c>
    </row>
    <row r="17" spans="1:14" s="18" customFormat="1" ht="108.75" customHeight="1" x14ac:dyDescent="0.25">
      <c r="A17" s="55">
        <v>14</v>
      </c>
      <c r="B17" s="55" t="s">
        <v>94</v>
      </c>
      <c r="C17" s="434" t="s">
        <v>6426</v>
      </c>
      <c r="D17" s="435"/>
      <c r="E17" s="436"/>
      <c r="F17" s="177">
        <v>130</v>
      </c>
      <c r="G17" s="220">
        <v>91</v>
      </c>
      <c r="H17" s="220">
        <v>78</v>
      </c>
      <c r="I17" s="177">
        <v>384.8</v>
      </c>
      <c r="J17" s="220">
        <v>269.36</v>
      </c>
      <c r="K17" s="220">
        <v>230.88</v>
      </c>
      <c r="L17" s="384">
        <v>2.96</v>
      </c>
      <c r="M17" s="384">
        <v>2.96</v>
      </c>
      <c r="N17" s="384">
        <v>2.96</v>
      </c>
    </row>
    <row r="18" spans="1:14" s="18" customFormat="1" ht="31.5" x14ac:dyDescent="0.25">
      <c r="A18" s="55">
        <v>15</v>
      </c>
      <c r="B18" s="55" t="s">
        <v>3216</v>
      </c>
      <c r="C18" s="56" t="s">
        <v>6388</v>
      </c>
      <c r="D18" s="56" t="s">
        <v>6391</v>
      </c>
      <c r="E18" s="56" t="s">
        <v>6392</v>
      </c>
      <c r="F18" s="253">
        <v>220</v>
      </c>
      <c r="G18" s="253">
        <v>154</v>
      </c>
      <c r="H18" s="253">
        <v>132</v>
      </c>
      <c r="I18" s="253">
        <v>814</v>
      </c>
      <c r="J18" s="253">
        <v>569.79999999999995</v>
      </c>
      <c r="K18" s="253">
        <v>488.4</v>
      </c>
      <c r="L18" s="380">
        <v>3.7</v>
      </c>
      <c r="M18" s="380">
        <v>3.6999999999999997</v>
      </c>
      <c r="N18" s="380">
        <v>3.6999999999999997</v>
      </c>
    </row>
    <row r="19" spans="1:14" s="18" customFormat="1" ht="108.75" customHeight="1" x14ac:dyDescent="0.25">
      <c r="A19" s="55">
        <v>16</v>
      </c>
      <c r="B19" s="55" t="s">
        <v>20</v>
      </c>
      <c r="C19" s="434" t="s">
        <v>6427</v>
      </c>
      <c r="D19" s="435"/>
      <c r="E19" s="436"/>
      <c r="F19" s="177">
        <v>110</v>
      </c>
      <c r="G19" s="220">
        <v>77</v>
      </c>
      <c r="H19" s="220">
        <v>66</v>
      </c>
      <c r="I19" s="177">
        <v>407</v>
      </c>
      <c r="J19" s="220">
        <v>284.89999999999998</v>
      </c>
      <c r="K19" s="220">
        <v>244.2</v>
      </c>
      <c r="L19" s="384">
        <v>3.7</v>
      </c>
      <c r="M19" s="384">
        <v>3.6999999999999997</v>
      </c>
      <c r="N19" s="384">
        <v>3.6999999999999997</v>
      </c>
    </row>
    <row r="20" spans="1:14" s="18" customFormat="1" ht="108.75" customHeight="1" x14ac:dyDescent="0.25">
      <c r="A20" s="55">
        <v>17</v>
      </c>
      <c r="B20" s="55" t="s">
        <v>21</v>
      </c>
      <c r="C20" s="434" t="s">
        <v>6428</v>
      </c>
      <c r="D20" s="435"/>
      <c r="E20" s="436"/>
      <c r="F20" s="177">
        <v>100</v>
      </c>
      <c r="G20" s="220">
        <v>70</v>
      </c>
      <c r="H20" s="220">
        <v>60</v>
      </c>
      <c r="I20" s="177">
        <v>370</v>
      </c>
      <c r="J20" s="220">
        <v>259</v>
      </c>
      <c r="K20" s="220">
        <v>222</v>
      </c>
      <c r="L20" s="384">
        <v>3.7</v>
      </c>
      <c r="M20" s="384">
        <v>3.7</v>
      </c>
      <c r="N20" s="384">
        <v>3.7</v>
      </c>
    </row>
    <row r="21" spans="1:14" s="18" customFormat="1" ht="108.75" customHeight="1" x14ac:dyDescent="0.25">
      <c r="A21" s="55">
        <v>18</v>
      </c>
      <c r="B21" s="55" t="s">
        <v>22</v>
      </c>
      <c r="C21" s="434" t="s">
        <v>6429</v>
      </c>
      <c r="D21" s="435"/>
      <c r="E21" s="436"/>
      <c r="F21" s="177">
        <v>90</v>
      </c>
      <c r="G21" s="220">
        <v>62.999999999999993</v>
      </c>
      <c r="H21" s="220">
        <v>54</v>
      </c>
      <c r="I21" s="177">
        <v>333</v>
      </c>
      <c r="J21" s="220">
        <v>233.1</v>
      </c>
      <c r="K21" s="220">
        <v>199.79999999999998</v>
      </c>
      <c r="L21" s="384">
        <v>3.7</v>
      </c>
      <c r="M21" s="384">
        <v>3.7</v>
      </c>
      <c r="N21" s="384">
        <v>3.6999999999999997</v>
      </c>
    </row>
    <row r="22" spans="1:14" s="18" customFormat="1" ht="108.75" customHeight="1" x14ac:dyDescent="0.25">
      <c r="A22" s="55">
        <v>19</v>
      </c>
      <c r="B22" s="55" t="s">
        <v>92</v>
      </c>
      <c r="C22" s="434" t="s">
        <v>6430</v>
      </c>
      <c r="D22" s="435"/>
      <c r="E22" s="436"/>
      <c r="F22" s="177">
        <v>110</v>
      </c>
      <c r="G22" s="220">
        <v>77</v>
      </c>
      <c r="H22" s="220">
        <v>66</v>
      </c>
      <c r="I22" s="177">
        <v>325.60000000000002</v>
      </c>
      <c r="J22" s="220">
        <v>227.92</v>
      </c>
      <c r="K22" s="220">
        <v>195.36</v>
      </c>
      <c r="L22" s="384">
        <v>2.9600000000000004</v>
      </c>
      <c r="M22" s="384">
        <v>2.96</v>
      </c>
      <c r="N22" s="384">
        <v>2.9600000000000004</v>
      </c>
    </row>
    <row r="23" spans="1:14" s="18" customFormat="1" ht="108.75" customHeight="1" x14ac:dyDescent="0.25">
      <c r="A23" s="55">
        <v>20</v>
      </c>
      <c r="B23" s="55" t="s">
        <v>93</v>
      </c>
      <c r="C23" s="434" t="s">
        <v>6431</v>
      </c>
      <c r="D23" s="435"/>
      <c r="E23" s="436"/>
      <c r="F23" s="177">
        <v>100</v>
      </c>
      <c r="G23" s="220">
        <v>70</v>
      </c>
      <c r="H23" s="220">
        <v>60</v>
      </c>
      <c r="I23" s="177">
        <v>296</v>
      </c>
      <c r="J23" s="220">
        <v>207.2</v>
      </c>
      <c r="K23" s="220">
        <v>177.6</v>
      </c>
      <c r="L23" s="384">
        <v>2.96</v>
      </c>
      <c r="M23" s="384">
        <v>2.96</v>
      </c>
      <c r="N23" s="384">
        <v>2.96</v>
      </c>
    </row>
    <row r="24" spans="1:14" s="18" customFormat="1" ht="108.75" customHeight="1" x14ac:dyDescent="0.25">
      <c r="A24" s="55">
        <v>21</v>
      </c>
      <c r="B24" s="55" t="s">
        <v>94</v>
      </c>
      <c r="C24" s="434" t="s">
        <v>6432</v>
      </c>
      <c r="D24" s="435"/>
      <c r="E24" s="436"/>
      <c r="F24" s="177">
        <v>90</v>
      </c>
      <c r="G24" s="220">
        <v>62.999999999999993</v>
      </c>
      <c r="H24" s="220">
        <v>54</v>
      </c>
      <c r="I24" s="177">
        <v>266.40000000000003</v>
      </c>
      <c r="J24" s="220">
        <v>186.48000000000002</v>
      </c>
      <c r="K24" s="220">
        <v>159.84</v>
      </c>
      <c r="L24" s="384">
        <v>2.9600000000000004</v>
      </c>
      <c r="M24" s="384">
        <v>2.9600000000000004</v>
      </c>
      <c r="N24" s="384">
        <v>2.96</v>
      </c>
    </row>
    <row r="25" spans="1:14" s="18" customFormat="1" ht="31.5" x14ac:dyDescent="0.25">
      <c r="A25" s="55">
        <v>22</v>
      </c>
      <c r="B25" s="55" t="s">
        <v>3219</v>
      </c>
      <c r="C25" s="56" t="s">
        <v>6388</v>
      </c>
      <c r="D25" s="56" t="s">
        <v>6391</v>
      </c>
      <c r="E25" s="56" t="s">
        <v>6393</v>
      </c>
      <c r="F25" s="253">
        <v>260</v>
      </c>
      <c r="G25" s="253">
        <v>182</v>
      </c>
      <c r="H25" s="253">
        <v>156</v>
      </c>
      <c r="I25" s="253">
        <v>962</v>
      </c>
      <c r="J25" s="253">
        <v>673.4</v>
      </c>
      <c r="K25" s="253">
        <v>577.19999999999993</v>
      </c>
      <c r="L25" s="380">
        <v>3.7</v>
      </c>
      <c r="M25" s="380">
        <v>3.6999999999999997</v>
      </c>
      <c r="N25" s="380">
        <v>3.6999999999999997</v>
      </c>
    </row>
    <row r="26" spans="1:14" s="18" customFormat="1" ht="108.75" customHeight="1" x14ac:dyDescent="0.25">
      <c r="A26" s="55">
        <v>23</v>
      </c>
      <c r="B26" s="55" t="s">
        <v>20</v>
      </c>
      <c r="C26" s="440" t="s">
        <v>6433</v>
      </c>
      <c r="D26" s="441"/>
      <c r="E26" s="442"/>
      <c r="F26" s="177">
        <v>130</v>
      </c>
      <c r="G26" s="220">
        <v>91</v>
      </c>
      <c r="H26" s="220">
        <v>78</v>
      </c>
      <c r="I26" s="177">
        <v>481</v>
      </c>
      <c r="J26" s="220">
        <v>336.7</v>
      </c>
      <c r="K26" s="220">
        <v>288.59999999999997</v>
      </c>
      <c r="L26" s="384">
        <v>3.7</v>
      </c>
      <c r="M26" s="384">
        <v>3.6999999999999997</v>
      </c>
      <c r="N26" s="384">
        <v>3.6999999999999997</v>
      </c>
    </row>
    <row r="27" spans="1:14" s="18" customFormat="1" ht="108.75" customHeight="1" x14ac:dyDescent="0.25">
      <c r="A27" s="55">
        <v>24</v>
      </c>
      <c r="B27" s="55" t="s">
        <v>21</v>
      </c>
      <c r="C27" s="437" t="s">
        <v>6434</v>
      </c>
      <c r="D27" s="438"/>
      <c r="E27" s="439"/>
      <c r="F27" s="177">
        <v>100</v>
      </c>
      <c r="G27" s="220">
        <v>70</v>
      </c>
      <c r="H27" s="220">
        <v>60</v>
      </c>
      <c r="I27" s="177">
        <v>370</v>
      </c>
      <c r="J27" s="220">
        <v>259</v>
      </c>
      <c r="K27" s="220">
        <v>222</v>
      </c>
      <c r="L27" s="384">
        <v>3.7</v>
      </c>
      <c r="M27" s="384">
        <v>3.7</v>
      </c>
      <c r="N27" s="384">
        <v>3.7</v>
      </c>
    </row>
    <row r="28" spans="1:14" s="18" customFormat="1" ht="108.75" customHeight="1" x14ac:dyDescent="0.25">
      <c r="A28" s="55">
        <v>25</v>
      </c>
      <c r="B28" s="55" t="s">
        <v>22</v>
      </c>
      <c r="C28" s="437" t="s">
        <v>6435</v>
      </c>
      <c r="D28" s="438"/>
      <c r="E28" s="439"/>
      <c r="F28" s="177">
        <v>90</v>
      </c>
      <c r="G28" s="220">
        <v>62.999999999999993</v>
      </c>
      <c r="H28" s="220">
        <v>54</v>
      </c>
      <c r="I28" s="177">
        <v>333</v>
      </c>
      <c r="J28" s="220">
        <v>233.1</v>
      </c>
      <c r="K28" s="220">
        <v>199.79999999999998</v>
      </c>
      <c r="L28" s="384">
        <v>3.7</v>
      </c>
      <c r="M28" s="384">
        <v>3.7</v>
      </c>
      <c r="N28" s="384">
        <v>3.6999999999999997</v>
      </c>
    </row>
    <row r="29" spans="1:14" s="18" customFormat="1" ht="108.75" customHeight="1" x14ac:dyDescent="0.25">
      <c r="A29" s="55">
        <v>26</v>
      </c>
      <c r="B29" s="55" t="s">
        <v>92</v>
      </c>
      <c r="C29" s="437" t="s">
        <v>6436</v>
      </c>
      <c r="D29" s="438"/>
      <c r="E29" s="439"/>
      <c r="F29" s="177">
        <v>130</v>
      </c>
      <c r="G29" s="220">
        <v>91</v>
      </c>
      <c r="H29" s="220">
        <v>78</v>
      </c>
      <c r="I29" s="177">
        <v>384.8</v>
      </c>
      <c r="J29" s="220">
        <v>269.36</v>
      </c>
      <c r="K29" s="220">
        <v>230.88</v>
      </c>
      <c r="L29" s="384">
        <v>2.96</v>
      </c>
      <c r="M29" s="384">
        <v>2.96</v>
      </c>
      <c r="N29" s="384">
        <v>2.96</v>
      </c>
    </row>
    <row r="30" spans="1:14" s="18" customFormat="1" ht="108.75" customHeight="1" x14ac:dyDescent="0.25">
      <c r="A30" s="55">
        <v>27</v>
      </c>
      <c r="B30" s="55" t="s">
        <v>93</v>
      </c>
      <c r="C30" s="437" t="s">
        <v>6437</v>
      </c>
      <c r="D30" s="438"/>
      <c r="E30" s="439"/>
      <c r="F30" s="177">
        <v>100</v>
      </c>
      <c r="G30" s="220">
        <v>70</v>
      </c>
      <c r="H30" s="220">
        <v>60</v>
      </c>
      <c r="I30" s="177">
        <v>296</v>
      </c>
      <c r="J30" s="220">
        <v>207.2</v>
      </c>
      <c r="K30" s="220">
        <v>177.6</v>
      </c>
      <c r="L30" s="384">
        <v>2.96</v>
      </c>
      <c r="M30" s="384">
        <v>2.96</v>
      </c>
      <c r="N30" s="384">
        <v>2.96</v>
      </c>
    </row>
    <row r="31" spans="1:14" s="18" customFormat="1" ht="108.75" customHeight="1" x14ac:dyDescent="0.25">
      <c r="A31" s="55">
        <v>28</v>
      </c>
      <c r="B31" s="55" t="s">
        <v>94</v>
      </c>
      <c r="C31" s="431" t="s">
        <v>6438</v>
      </c>
      <c r="D31" s="432"/>
      <c r="E31" s="433"/>
      <c r="F31" s="177">
        <v>90</v>
      </c>
      <c r="G31" s="220">
        <v>62.999999999999993</v>
      </c>
      <c r="H31" s="220">
        <v>54</v>
      </c>
      <c r="I31" s="177">
        <v>266.40000000000003</v>
      </c>
      <c r="J31" s="220">
        <v>186.48000000000002</v>
      </c>
      <c r="K31" s="220">
        <v>159.84</v>
      </c>
      <c r="L31" s="384">
        <v>2.9600000000000004</v>
      </c>
      <c r="M31" s="384">
        <v>2.9600000000000004</v>
      </c>
      <c r="N31" s="384">
        <v>2.96</v>
      </c>
    </row>
    <row r="32" spans="1:14" s="71" customFormat="1" ht="31.5" x14ac:dyDescent="0.25">
      <c r="A32" s="55">
        <v>29</v>
      </c>
      <c r="B32" s="55" t="s">
        <v>3227</v>
      </c>
      <c r="C32" s="56" t="s">
        <v>6395</v>
      </c>
      <c r="D32" s="56" t="s">
        <v>6394</v>
      </c>
      <c r="E32" s="56" t="s">
        <v>6396</v>
      </c>
      <c r="F32" s="253">
        <v>500</v>
      </c>
      <c r="G32" s="253">
        <v>350</v>
      </c>
      <c r="H32" s="253">
        <v>300</v>
      </c>
      <c r="I32" s="253">
        <v>1850</v>
      </c>
      <c r="J32" s="253">
        <v>1295</v>
      </c>
      <c r="K32" s="253">
        <v>1110</v>
      </c>
      <c r="L32" s="380">
        <v>3.7</v>
      </c>
      <c r="M32" s="380">
        <v>3.7</v>
      </c>
      <c r="N32" s="380">
        <v>3.7</v>
      </c>
    </row>
    <row r="33" spans="1:14" s="71" customFormat="1" ht="108.75" customHeight="1" x14ac:dyDescent="0.25">
      <c r="A33" s="55">
        <v>30</v>
      </c>
      <c r="B33" s="55" t="s">
        <v>20</v>
      </c>
      <c r="C33" s="440" t="s">
        <v>6439</v>
      </c>
      <c r="D33" s="441"/>
      <c r="E33" s="442"/>
      <c r="F33" s="177">
        <v>300</v>
      </c>
      <c r="G33" s="220">
        <v>210</v>
      </c>
      <c r="H33" s="220">
        <v>180</v>
      </c>
      <c r="I33" s="177">
        <v>1110</v>
      </c>
      <c r="J33" s="220">
        <v>777</v>
      </c>
      <c r="K33" s="220">
        <v>666</v>
      </c>
      <c r="L33" s="384">
        <v>3.7</v>
      </c>
      <c r="M33" s="384">
        <v>3.7</v>
      </c>
      <c r="N33" s="384">
        <v>3.7</v>
      </c>
    </row>
    <row r="34" spans="1:14" s="71" customFormat="1" ht="108.75" customHeight="1" x14ac:dyDescent="0.25">
      <c r="A34" s="55">
        <v>31</v>
      </c>
      <c r="B34" s="55" t="s">
        <v>21</v>
      </c>
      <c r="C34" s="437" t="s">
        <v>6440</v>
      </c>
      <c r="D34" s="438"/>
      <c r="E34" s="439"/>
      <c r="F34" s="177">
        <v>200</v>
      </c>
      <c r="G34" s="220">
        <v>140</v>
      </c>
      <c r="H34" s="220">
        <v>120</v>
      </c>
      <c r="I34" s="177">
        <v>740</v>
      </c>
      <c r="J34" s="220">
        <v>518</v>
      </c>
      <c r="K34" s="220">
        <v>444</v>
      </c>
      <c r="L34" s="384">
        <v>3.7</v>
      </c>
      <c r="M34" s="384">
        <v>3.7</v>
      </c>
      <c r="N34" s="384">
        <v>3.7</v>
      </c>
    </row>
    <row r="35" spans="1:14" s="71" customFormat="1" ht="108.75" customHeight="1" x14ac:dyDescent="0.25">
      <c r="A35" s="55">
        <v>32</v>
      </c>
      <c r="B35" s="55" t="s">
        <v>22</v>
      </c>
      <c r="C35" s="437" t="s">
        <v>6441</v>
      </c>
      <c r="D35" s="438"/>
      <c r="E35" s="439"/>
      <c r="F35" s="177">
        <v>110</v>
      </c>
      <c r="G35" s="220">
        <v>77</v>
      </c>
      <c r="H35" s="220">
        <v>66</v>
      </c>
      <c r="I35" s="177">
        <v>407</v>
      </c>
      <c r="J35" s="220">
        <v>284.89999999999998</v>
      </c>
      <c r="K35" s="220">
        <v>244.2</v>
      </c>
      <c r="L35" s="384">
        <v>3.7</v>
      </c>
      <c r="M35" s="384">
        <v>3.6999999999999997</v>
      </c>
      <c r="N35" s="384">
        <v>3.6999999999999997</v>
      </c>
    </row>
    <row r="36" spans="1:14" s="71" customFormat="1" ht="108.75" customHeight="1" x14ac:dyDescent="0.25">
      <c r="A36" s="55">
        <v>33</v>
      </c>
      <c r="B36" s="55" t="s">
        <v>92</v>
      </c>
      <c r="C36" s="437" t="s">
        <v>6442</v>
      </c>
      <c r="D36" s="438"/>
      <c r="E36" s="439"/>
      <c r="F36" s="177">
        <v>300</v>
      </c>
      <c r="G36" s="220">
        <v>210</v>
      </c>
      <c r="H36" s="220">
        <v>180</v>
      </c>
      <c r="I36" s="177">
        <v>888</v>
      </c>
      <c r="J36" s="220">
        <v>621.59999999999991</v>
      </c>
      <c r="K36" s="220">
        <v>532.79999999999995</v>
      </c>
      <c r="L36" s="384">
        <v>2.96</v>
      </c>
      <c r="M36" s="384">
        <v>2.9599999999999995</v>
      </c>
      <c r="N36" s="384">
        <v>2.96</v>
      </c>
    </row>
    <row r="37" spans="1:14" s="71" customFormat="1" ht="108.75" customHeight="1" x14ac:dyDescent="0.25">
      <c r="A37" s="55">
        <v>34</v>
      </c>
      <c r="B37" s="55" t="s">
        <v>93</v>
      </c>
      <c r="C37" s="437" t="s">
        <v>6443</v>
      </c>
      <c r="D37" s="438"/>
      <c r="E37" s="439"/>
      <c r="F37" s="177">
        <v>200</v>
      </c>
      <c r="G37" s="220">
        <v>140</v>
      </c>
      <c r="H37" s="220">
        <v>120</v>
      </c>
      <c r="I37" s="177">
        <v>592</v>
      </c>
      <c r="J37" s="220">
        <v>414.4</v>
      </c>
      <c r="K37" s="220">
        <v>355.2</v>
      </c>
      <c r="L37" s="384">
        <v>2.96</v>
      </c>
      <c r="M37" s="384">
        <v>2.96</v>
      </c>
      <c r="N37" s="384">
        <v>2.96</v>
      </c>
    </row>
    <row r="38" spans="1:14" s="71" customFormat="1" ht="108.75" customHeight="1" x14ac:dyDescent="0.25">
      <c r="A38" s="55">
        <v>35</v>
      </c>
      <c r="B38" s="55" t="s">
        <v>94</v>
      </c>
      <c r="C38" s="431" t="s">
        <v>6444</v>
      </c>
      <c r="D38" s="432"/>
      <c r="E38" s="433"/>
      <c r="F38" s="177">
        <v>110</v>
      </c>
      <c r="G38" s="220">
        <v>77</v>
      </c>
      <c r="H38" s="220">
        <v>66</v>
      </c>
      <c r="I38" s="177">
        <v>325.60000000000002</v>
      </c>
      <c r="J38" s="220">
        <v>227.92</v>
      </c>
      <c r="K38" s="220">
        <v>195.36</v>
      </c>
      <c r="L38" s="384">
        <v>2.9600000000000004</v>
      </c>
      <c r="M38" s="384">
        <v>2.96</v>
      </c>
      <c r="N38" s="384">
        <v>2.9600000000000004</v>
      </c>
    </row>
    <row r="39" spans="1:14" s="71" customFormat="1" ht="31.5" x14ac:dyDescent="0.25">
      <c r="A39" s="55">
        <v>36</v>
      </c>
      <c r="B39" s="55" t="s">
        <v>3231</v>
      </c>
      <c r="C39" s="56" t="s">
        <v>6395</v>
      </c>
      <c r="D39" s="56" t="s">
        <v>6397</v>
      </c>
      <c r="E39" s="56" t="s">
        <v>6398</v>
      </c>
      <c r="F39" s="253">
        <v>460</v>
      </c>
      <c r="G39" s="253">
        <v>322</v>
      </c>
      <c r="H39" s="253">
        <v>276</v>
      </c>
      <c r="I39" s="253">
        <v>1702</v>
      </c>
      <c r="J39" s="253">
        <v>1191.3999999999999</v>
      </c>
      <c r="K39" s="253">
        <v>1021.1999999999999</v>
      </c>
      <c r="L39" s="380">
        <v>3.7</v>
      </c>
      <c r="M39" s="380">
        <v>3.6999999999999997</v>
      </c>
      <c r="N39" s="380">
        <v>3.6999999999999997</v>
      </c>
    </row>
    <row r="40" spans="1:14" s="71" customFormat="1" ht="108.75" customHeight="1" x14ac:dyDescent="0.25">
      <c r="A40" s="55">
        <v>37</v>
      </c>
      <c r="B40" s="55" t="s">
        <v>20</v>
      </c>
      <c r="C40" s="434" t="s">
        <v>6445</v>
      </c>
      <c r="D40" s="435"/>
      <c r="E40" s="436"/>
      <c r="F40" s="177">
        <v>220</v>
      </c>
      <c r="G40" s="220">
        <v>154</v>
      </c>
      <c r="H40" s="220">
        <v>132</v>
      </c>
      <c r="I40" s="177">
        <v>814</v>
      </c>
      <c r="J40" s="220">
        <v>569.79999999999995</v>
      </c>
      <c r="K40" s="220">
        <v>488.4</v>
      </c>
      <c r="L40" s="384">
        <v>3.7</v>
      </c>
      <c r="M40" s="384">
        <v>3.6999999999999997</v>
      </c>
      <c r="N40" s="384">
        <v>3.6999999999999997</v>
      </c>
    </row>
    <row r="41" spans="1:14" s="71" customFormat="1" ht="108.75" customHeight="1" x14ac:dyDescent="0.25">
      <c r="A41" s="55">
        <v>38</v>
      </c>
      <c r="B41" s="55" t="s">
        <v>21</v>
      </c>
      <c r="C41" s="434" t="s">
        <v>6446</v>
      </c>
      <c r="D41" s="435"/>
      <c r="E41" s="436"/>
      <c r="F41" s="177">
        <v>200</v>
      </c>
      <c r="G41" s="220">
        <v>140</v>
      </c>
      <c r="H41" s="220">
        <v>120</v>
      </c>
      <c r="I41" s="177">
        <v>740</v>
      </c>
      <c r="J41" s="220">
        <v>518</v>
      </c>
      <c r="K41" s="220">
        <v>444</v>
      </c>
      <c r="L41" s="384">
        <v>3.7</v>
      </c>
      <c r="M41" s="384">
        <v>3.7</v>
      </c>
      <c r="N41" s="384">
        <v>3.7</v>
      </c>
    </row>
    <row r="42" spans="1:14" s="71" customFormat="1" ht="108.75" customHeight="1" x14ac:dyDescent="0.25">
      <c r="A42" s="55">
        <v>39</v>
      </c>
      <c r="B42" s="55" t="s">
        <v>22</v>
      </c>
      <c r="C42" s="434" t="s">
        <v>6447</v>
      </c>
      <c r="D42" s="435"/>
      <c r="E42" s="436"/>
      <c r="F42" s="177">
        <v>130</v>
      </c>
      <c r="G42" s="220">
        <v>91</v>
      </c>
      <c r="H42" s="220">
        <v>78</v>
      </c>
      <c r="I42" s="177">
        <v>481</v>
      </c>
      <c r="J42" s="220">
        <v>336.7</v>
      </c>
      <c r="K42" s="220">
        <v>288.59999999999997</v>
      </c>
      <c r="L42" s="384">
        <v>3.7</v>
      </c>
      <c r="M42" s="384">
        <v>3.6999999999999997</v>
      </c>
      <c r="N42" s="384">
        <v>3.6999999999999997</v>
      </c>
    </row>
    <row r="43" spans="1:14" s="71" customFormat="1" ht="108.75" customHeight="1" x14ac:dyDescent="0.25">
      <c r="A43" s="55">
        <v>40</v>
      </c>
      <c r="B43" s="55" t="s">
        <v>92</v>
      </c>
      <c r="C43" s="434" t="s">
        <v>6448</v>
      </c>
      <c r="D43" s="435"/>
      <c r="E43" s="436"/>
      <c r="F43" s="177">
        <v>220</v>
      </c>
      <c r="G43" s="220">
        <v>154</v>
      </c>
      <c r="H43" s="220">
        <v>132</v>
      </c>
      <c r="I43" s="177">
        <v>651.20000000000005</v>
      </c>
      <c r="J43" s="220">
        <v>455.84</v>
      </c>
      <c r="K43" s="220">
        <v>390.72</v>
      </c>
      <c r="L43" s="384">
        <v>2.9600000000000004</v>
      </c>
      <c r="M43" s="384">
        <v>2.96</v>
      </c>
      <c r="N43" s="384">
        <v>2.9600000000000004</v>
      </c>
    </row>
    <row r="44" spans="1:14" s="71" customFormat="1" ht="108.75" customHeight="1" x14ac:dyDescent="0.25">
      <c r="A44" s="55">
        <v>41</v>
      </c>
      <c r="B44" s="55" t="s">
        <v>93</v>
      </c>
      <c r="C44" s="434" t="s">
        <v>6449</v>
      </c>
      <c r="D44" s="435"/>
      <c r="E44" s="436"/>
      <c r="F44" s="177">
        <v>200</v>
      </c>
      <c r="G44" s="220">
        <v>140</v>
      </c>
      <c r="H44" s="220">
        <v>120</v>
      </c>
      <c r="I44" s="177">
        <v>592</v>
      </c>
      <c r="J44" s="220">
        <v>414.4</v>
      </c>
      <c r="K44" s="220">
        <v>355.2</v>
      </c>
      <c r="L44" s="384">
        <v>2.96</v>
      </c>
      <c r="M44" s="384">
        <v>2.96</v>
      </c>
      <c r="N44" s="384">
        <v>2.96</v>
      </c>
    </row>
    <row r="45" spans="1:14" s="71" customFormat="1" ht="108.75" customHeight="1" x14ac:dyDescent="0.25">
      <c r="A45" s="55">
        <v>42</v>
      </c>
      <c r="B45" s="55" t="s">
        <v>94</v>
      </c>
      <c r="C45" s="434" t="s">
        <v>6450</v>
      </c>
      <c r="D45" s="435"/>
      <c r="E45" s="436"/>
      <c r="F45" s="177">
        <v>130</v>
      </c>
      <c r="G45" s="220">
        <v>91</v>
      </c>
      <c r="H45" s="220">
        <v>78</v>
      </c>
      <c r="I45" s="177">
        <v>384.8</v>
      </c>
      <c r="J45" s="220">
        <v>269.36</v>
      </c>
      <c r="K45" s="220">
        <v>230.88</v>
      </c>
      <c r="L45" s="384">
        <v>2.96</v>
      </c>
      <c r="M45" s="384">
        <v>2.96</v>
      </c>
      <c r="N45" s="384">
        <v>2.96</v>
      </c>
    </row>
    <row r="46" spans="1:14" s="71" customFormat="1" ht="63" x14ac:dyDescent="0.25">
      <c r="A46" s="55">
        <v>43</v>
      </c>
      <c r="B46" s="55" t="s">
        <v>3234</v>
      </c>
      <c r="C46" s="56" t="s">
        <v>6395</v>
      </c>
      <c r="D46" s="56" t="s">
        <v>6398</v>
      </c>
      <c r="E46" s="56" t="s">
        <v>6399</v>
      </c>
      <c r="F46" s="253">
        <v>390</v>
      </c>
      <c r="G46" s="253">
        <v>273</v>
      </c>
      <c r="H46" s="253">
        <v>234</v>
      </c>
      <c r="I46" s="253">
        <v>1443</v>
      </c>
      <c r="J46" s="253">
        <v>1010.0999999999999</v>
      </c>
      <c r="K46" s="253">
        <v>865.8</v>
      </c>
      <c r="L46" s="380">
        <v>3.7</v>
      </c>
      <c r="M46" s="380">
        <v>3.6999999999999997</v>
      </c>
      <c r="N46" s="380">
        <v>3.6999999999999997</v>
      </c>
    </row>
    <row r="47" spans="1:14" s="71" customFormat="1" ht="108.75" customHeight="1" x14ac:dyDescent="0.25">
      <c r="A47" s="55">
        <v>44</v>
      </c>
      <c r="B47" s="55" t="s">
        <v>20</v>
      </c>
      <c r="C47" s="434" t="s">
        <v>6451</v>
      </c>
      <c r="D47" s="435"/>
      <c r="E47" s="436"/>
      <c r="F47" s="177">
        <v>200</v>
      </c>
      <c r="G47" s="220">
        <v>140</v>
      </c>
      <c r="H47" s="220">
        <v>120</v>
      </c>
      <c r="I47" s="177">
        <v>740</v>
      </c>
      <c r="J47" s="220">
        <v>518</v>
      </c>
      <c r="K47" s="220">
        <v>444</v>
      </c>
      <c r="L47" s="384">
        <v>3.7</v>
      </c>
      <c r="M47" s="384">
        <v>3.7</v>
      </c>
      <c r="N47" s="384">
        <v>3.7</v>
      </c>
    </row>
    <row r="48" spans="1:14" s="71" customFormat="1" ht="108.75" customHeight="1" x14ac:dyDescent="0.25">
      <c r="A48" s="55">
        <v>45</v>
      </c>
      <c r="B48" s="55" t="s">
        <v>21</v>
      </c>
      <c r="C48" s="434" t="s">
        <v>6452</v>
      </c>
      <c r="D48" s="435"/>
      <c r="E48" s="436"/>
      <c r="F48" s="177">
        <v>160</v>
      </c>
      <c r="G48" s="220">
        <v>112</v>
      </c>
      <c r="H48" s="220">
        <v>96</v>
      </c>
      <c r="I48" s="177">
        <v>592</v>
      </c>
      <c r="J48" s="220">
        <v>414.4</v>
      </c>
      <c r="K48" s="220">
        <v>355.2</v>
      </c>
      <c r="L48" s="384">
        <v>3.7</v>
      </c>
      <c r="M48" s="384">
        <v>3.6999999999999997</v>
      </c>
      <c r="N48" s="384">
        <v>3.6999999999999997</v>
      </c>
    </row>
    <row r="49" spans="1:14" s="71" customFormat="1" ht="108.75" customHeight="1" x14ac:dyDescent="0.25">
      <c r="A49" s="55">
        <v>46</v>
      </c>
      <c r="B49" s="55" t="s">
        <v>22</v>
      </c>
      <c r="C49" s="434" t="s">
        <v>6453</v>
      </c>
      <c r="D49" s="435"/>
      <c r="E49" s="436"/>
      <c r="F49" s="177">
        <v>130</v>
      </c>
      <c r="G49" s="220">
        <v>91</v>
      </c>
      <c r="H49" s="220">
        <v>78</v>
      </c>
      <c r="I49" s="177">
        <v>481</v>
      </c>
      <c r="J49" s="220">
        <v>336.7</v>
      </c>
      <c r="K49" s="220">
        <v>288.59999999999997</v>
      </c>
      <c r="L49" s="384">
        <v>3.7</v>
      </c>
      <c r="M49" s="384">
        <v>3.6999999999999997</v>
      </c>
      <c r="N49" s="384">
        <v>3.6999999999999997</v>
      </c>
    </row>
    <row r="50" spans="1:14" s="71" customFormat="1" ht="108.75" customHeight="1" x14ac:dyDescent="0.25">
      <c r="A50" s="55">
        <v>47</v>
      </c>
      <c r="B50" s="55" t="s">
        <v>92</v>
      </c>
      <c r="C50" s="434" t="s">
        <v>6454</v>
      </c>
      <c r="D50" s="435"/>
      <c r="E50" s="436"/>
      <c r="F50" s="177">
        <v>200</v>
      </c>
      <c r="G50" s="220">
        <v>140</v>
      </c>
      <c r="H50" s="220">
        <v>120</v>
      </c>
      <c r="I50" s="177">
        <v>592</v>
      </c>
      <c r="J50" s="220">
        <v>414.4</v>
      </c>
      <c r="K50" s="220">
        <v>355.2</v>
      </c>
      <c r="L50" s="384">
        <v>2.96</v>
      </c>
      <c r="M50" s="384">
        <v>2.96</v>
      </c>
      <c r="N50" s="384">
        <v>2.96</v>
      </c>
    </row>
    <row r="51" spans="1:14" s="71" customFormat="1" ht="108.75" customHeight="1" x14ac:dyDescent="0.25">
      <c r="A51" s="55">
        <v>48</v>
      </c>
      <c r="B51" s="55" t="s">
        <v>93</v>
      </c>
      <c r="C51" s="434" t="s">
        <v>6455</v>
      </c>
      <c r="D51" s="435"/>
      <c r="E51" s="436"/>
      <c r="F51" s="177">
        <v>160</v>
      </c>
      <c r="G51" s="220">
        <v>112</v>
      </c>
      <c r="H51" s="220">
        <v>96</v>
      </c>
      <c r="I51" s="177">
        <v>473.6</v>
      </c>
      <c r="J51" s="220">
        <v>331.52</v>
      </c>
      <c r="K51" s="220">
        <v>284.16000000000003</v>
      </c>
      <c r="L51" s="384">
        <v>2.96</v>
      </c>
      <c r="M51" s="384">
        <v>2.96</v>
      </c>
      <c r="N51" s="384">
        <v>2.9600000000000004</v>
      </c>
    </row>
    <row r="52" spans="1:14" s="71" customFormat="1" ht="108.75" customHeight="1" x14ac:dyDescent="0.25">
      <c r="A52" s="55">
        <v>49</v>
      </c>
      <c r="B52" s="55" t="s">
        <v>94</v>
      </c>
      <c r="C52" s="434" t="s">
        <v>6456</v>
      </c>
      <c r="D52" s="435"/>
      <c r="E52" s="436"/>
      <c r="F52" s="177">
        <v>130</v>
      </c>
      <c r="G52" s="220">
        <v>91</v>
      </c>
      <c r="H52" s="220">
        <v>78</v>
      </c>
      <c r="I52" s="177">
        <v>384.8</v>
      </c>
      <c r="J52" s="220">
        <v>269.36</v>
      </c>
      <c r="K52" s="220">
        <v>230.88</v>
      </c>
      <c r="L52" s="384">
        <v>2.96</v>
      </c>
      <c r="M52" s="384">
        <v>2.96</v>
      </c>
      <c r="N52" s="384">
        <v>2.96</v>
      </c>
    </row>
  </sheetData>
  <autoFilter ref="A2:WUW52" xr:uid="{71188152-D8C1-4AE3-BDCA-17FB50886442}"/>
  <mergeCells count="51">
    <mergeCell ref="I2:I3"/>
    <mergeCell ref="F2:F3"/>
    <mergeCell ref="L2:L3"/>
    <mergeCell ref="J2:J3"/>
    <mergeCell ref="K2:K3"/>
    <mergeCell ref="H2:H3"/>
    <mergeCell ref="G2:G3"/>
    <mergeCell ref="M2:M3"/>
    <mergeCell ref="N2:N3"/>
    <mergeCell ref="C45:E45"/>
    <mergeCell ref="C33:E33"/>
    <mergeCell ref="C34:E34"/>
    <mergeCell ref="C35:E35"/>
    <mergeCell ref="C47:E47"/>
    <mergeCell ref="C40:E40"/>
    <mergeCell ref="C41:E41"/>
    <mergeCell ref="C42:E42"/>
    <mergeCell ref="C43:E43"/>
    <mergeCell ref="C44:E44"/>
    <mergeCell ref="C38:E38"/>
    <mergeCell ref="C37:E37"/>
    <mergeCell ref="C48:E48"/>
    <mergeCell ref="C49:E49"/>
    <mergeCell ref="C50:E50"/>
    <mergeCell ref="C51:E51"/>
    <mergeCell ref="C52:E52"/>
    <mergeCell ref="C27:E27"/>
    <mergeCell ref="C28:E28"/>
    <mergeCell ref="C29:E29"/>
    <mergeCell ref="C30:E30"/>
    <mergeCell ref="C5:E5"/>
    <mergeCell ref="C6:E6"/>
    <mergeCell ref="C7:E7"/>
    <mergeCell ref="C19:E19"/>
    <mergeCell ref="C20:E20"/>
    <mergeCell ref="C31:E31"/>
    <mergeCell ref="C8:E8"/>
    <mergeCell ref="C9:E9"/>
    <mergeCell ref="C10:E10"/>
    <mergeCell ref="C36:E36"/>
    <mergeCell ref="C12:E12"/>
    <mergeCell ref="C13:E13"/>
    <mergeCell ref="C14:E14"/>
    <mergeCell ref="C15:E15"/>
    <mergeCell ref="C16:E16"/>
    <mergeCell ref="C17:E17"/>
    <mergeCell ref="C21:E21"/>
    <mergeCell ref="C22:E22"/>
    <mergeCell ref="C23:E23"/>
    <mergeCell ref="C24:E24"/>
    <mergeCell ref="C26:E26"/>
  </mergeCells>
  <phoneticPr fontId="21" type="noConversion"/>
  <printOptions horizontalCentered="1" verticalCentered="1"/>
  <pageMargins left="0.25" right="0.25" top="0.25" bottom="0.25" header="0.39370078740157499" footer="0.27559055118110198"/>
  <pageSetup paperSize="9" scale="48"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52"/>
  <sheetViews>
    <sheetView tabSelected="1" view="pageBreakPreview" zoomScale="70" zoomScaleNormal="85" zoomScaleSheetLayoutView="70" workbookViewId="0">
      <selection activeCell="S6" sqref="S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20.28515625" style="5" customWidth="1"/>
    <col min="8" max="8" width="20" style="378" customWidth="1"/>
    <col min="9" max="9" width="16.7109375" style="378" customWidth="1"/>
    <col min="10" max="10" width="16.85546875" style="383"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60"/>
      <c r="B1" s="360"/>
      <c r="C1" s="360"/>
      <c r="D1" s="360"/>
      <c r="E1" s="360"/>
      <c r="F1" s="360"/>
      <c r="G1" s="360"/>
      <c r="H1" s="377"/>
      <c r="I1" s="377"/>
      <c r="J1" s="382"/>
    </row>
    <row r="2" spans="1:10" ht="88.5" customHeight="1" x14ac:dyDescent="0.25">
      <c r="A2" s="123" t="s">
        <v>2</v>
      </c>
      <c r="B2" s="123" t="s">
        <v>3</v>
      </c>
      <c r="C2" s="123" t="s">
        <v>4</v>
      </c>
      <c r="D2" s="123" t="s">
        <v>5</v>
      </c>
      <c r="E2" s="124" t="s">
        <v>7</v>
      </c>
      <c r="F2" s="448" t="s">
        <v>6401</v>
      </c>
      <c r="G2" s="448" t="s">
        <v>6414</v>
      </c>
      <c r="H2" s="448" t="s">
        <v>6402</v>
      </c>
      <c r="I2" s="448" t="s">
        <v>6403</v>
      </c>
      <c r="J2" s="450" t="s">
        <v>6404</v>
      </c>
    </row>
    <row r="3" spans="1:10" s="52" customFormat="1" ht="48" customHeight="1" x14ac:dyDescent="0.25">
      <c r="A3" s="51"/>
      <c r="B3" s="51"/>
      <c r="C3" s="51" t="s">
        <v>6400</v>
      </c>
      <c r="D3" s="51"/>
      <c r="E3" s="51"/>
      <c r="F3" s="449"/>
      <c r="G3" s="449"/>
      <c r="H3" s="449"/>
      <c r="I3" s="449"/>
      <c r="J3" s="451"/>
    </row>
    <row r="4" spans="1:10" s="18" customFormat="1" ht="76.5" customHeight="1" x14ac:dyDescent="0.25">
      <c r="A4" s="55">
        <v>1</v>
      </c>
      <c r="B4" s="55" t="s">
        <v>3210</v>
      </c>
      <c r="C4" s="56" t="s">
        <v>6388</v>
      </c>
      <c r="D4" s="56" t="s">
        <v>6387</v>
      </c>
      <c r="E4" s="56" t="s">
        <v>6389</v>
      </c>
      <c r="F4" s="387">
        <v>40</v>
      </c>
      <c r="G4" s="387">
        <v>35</v>
      </c>
      <c r="H4" s="387">
        <v>133.33333333333334</v>
      </c>
      <c r="I4" s="387">
        <v>116.66666666666667</v>
      </c>
      <c r="J4" s="388">
        <v>3.3333333333333335</v>
      </c>
    </row>
    <row r="5" spans="1:10" s="18" customFormat="1" ht="94.5" customHeight="1" x14ac:dyDescent="0.25">
      <c r="A5" s="55">
        <v>2</v>
      </c>
      <c r="B5" s="55" t="s">
        <v>20</v>
      </c>
      <c r="C5" s="445" t="s">
        <v>6415</v>
      </c>
      <c r="D5" s="446"/>
      <c r="E5" s="447"/>
      <c r="F5" s="385">
        <v>30</v>
      </c>
      <c r="G5" s="385">
        <v>30</v>
      </c>
      <c r="H5" s="385">
        <v>75</v>
      </c>
      <c r="I5" s="385">
        <v>75</v>
      </c>
      <c r="J5" s="386">
        <v>2.5</v>
      </c>
    </row>
    <row r="6" spans="1:10" s="18" customFormat="1" ht="110.25" customHeight="1" x14ac:dyDescent="0.25">
      <c r="A6" s="55">
        <v>3</v>
      </c>
      <c r="B6" s="55" t="s">
        <v>21</v>
      </c>
      <c r="C6" s="445" t="s">
        <v>6416</v>
      </c>
      <c r="D6" s="446"/>
      <c r="E6" s="447"/>
      <c r="F6" s="385">
        <v>25</v>
      </c>
      <c r="G6" s="385">
        <v>25</v>
      </c>
      <c r="H6" s="385">
        <v>55.000000000000007</v>
      </c>
      <c r="I6" s="385">
        <v>55.000000000000007</v>
      </c>
      <c r="J6" s="386">
        <v>2.2000000000000002</v>
      </c>
    </row>
    <row r="7" spans="1:10" s="18" customFormat="1" ht="78.75" customHeight="1" x14ac:dyDescent="0.25">
      <c r="A7" s="55">
        <v>4</v>
      </c>
      <c r="B7" s="55" t="s">
        <v>22</v>
      </c>
      <c r="C7" s="445" t="s">
        <v>6417</v>
      </c>
      <c r="D7" s="446"/>
      <c r="E7" s="447"/>
      <c r="F7" s="385">
        <v>20</v>
      </c>
      <c r="G7" s="385">
        <v>20</v>
      </c>
      <c r="H7" s="385">
        <v>36</v>
      </c>
      <c r="I7" s="385">
        <v>36</v>
      </c>
      <c r="J7" s="386">
        <v>1.8</v>
      </c>
    </row>
    <row r="8" spans="1:10" s="18" customFormat="1" ht="94.5" customHeight="1" x14ac:dyDescent="0.25">
      <c r="A8" s="55">
        <v>5</v>
      </c>
      <c r="B8" s="55" t="s">
        <v>92</v>
      </c>
      <c r="C8" s="445" t="s">
        <v>6418</v>
      </c>
      <c r="D8" s="446"/>
      <c r="E8" s="447"/>
      <c r="F8" s="385">
        <v>30</v>
      </c>
      <c r="G8" s="385">
        <v>30</v>
      </c>
      <c r="H8" s="385">
        <v>75</v>
      </c>
      <c r="I8" s="385">
        <v>75</v>
      </c>
      <c r="J8" s="386">
        <v>2.5</v>
      </c>
    </row>
    <row r="9" spans="1:10" s="18" customFormat="1" ht="94.5" customHeight="1" x14ac:dyDescent="0.25">
      <c r="A9" s="55">
        <v>6</v>
      </c>
      <c r="B9" s="55" t="s">
        <v>93</v>
      </c>
      <c r="C9" s="445" t="s">
        <v>6419</v>
      </c>
      <c r="D9" s="446"/>
      <c r="E9" s="447"/>
      <c r="F9" s="385">
        <v>25</v>
      </c>
      <c r="G9" s="385">
        <v>25</v>
      </c>
      <c r="H9" s="385">
        <v>55.000000000000007</v>
      </c>
      <c r="I9" s="385">
        <v>55.000000000000007</v>
      </c>
      <c r="J9" s="386">
        <v>2.2000000000000002</v>
      </c>
    </row>
    <row r="10" spans="1:10" s="18" customFormat="1" ht="78.75" customHeight="1" x14ac:dyDescent="0.25">
      <c r="A10" s="55">
        <v>7</v>
      </c>
      <c r="B10" s="55" t="s">
        <v>94</v>
      </c>
      <c r="C10" s="445" t="s">
        <v>6420</v>
      </c>
      <c r="D10" s="446"/>
      <c r="E10" s="447"/>
      <c r="F10" s="385">
        <v>20</v>
      </c>
      <c r="G10" s="385">
        <v>20</v>
      </c>
      <c r="H10" s="385">
        <v>36</v>
      </c>
      <c r="I10" s="385">
        <v>36</v>
      </c>
      <c r="J10" s="386">
        <v>1.8</v>
      </c>
    </row>
    <row r="11" spans="1:10" s="18" customFormat="1" ht="31.5" x14ac:dyDescent="0.25">
      <c r="A11" s="55">
        <v>8</v>
      </c>
      <c r="B11" s="55" t="s">
        <v>3213</v>
      </c>
      <c r="C11" s="56" t="s">
        <v>6388</v>
      </c>
      <c r="D11" s="56" t="s">
        <v>6389</v>
      </c>
      <c r="E11" s="56" t="s">
        <v>6390</v>
      </c>
      <c r="F11" s="387">
        <v>40</v>
      </c>
      <c r="G11" s="387">
        <v>35</v>
      </c>
      <c r="H11" s="387">
        <v>133.33333333333334</v>
      </c>
      <c r="I11" s="387">
        <v>116.66666666666667</v>
      </c>
      <c r="J11" s="386">
        <v>3.3333333333333335</v>
      </c>
    </row>
    <row r="12" spans="1:10" s="18" customFormat="1" ht="94.5" customHeight="1" x14ac:dyDescent="0.25">
      <c r="A12" s="55">
        <v>9</v>
      </c>
      <c r="B12" s="55" t="s">
        <v>20</v>
      </c>
      <c r="C12" s="445" t="s">
        <v>6421</v>
      </c>
      <c r="D12" s="446"/>
      <c r="E12" s="447"/>
      <c r="F12" s="385">
        <v>30</v>
      </c>
      <c r="G12" s="385">
        <v>30</v>
      </c>
      <c r="H12" s="385">
        <v>75</v>
      </c>
      <c r="I12" s="385">
        <v>75</v>
      </c>
      <c r="J12" s="386">
        <v>2.5</v>
      </c>
    </row>
    <row r="13" spans="1:10" s="18" customFormat="1" ht="110.25" customHeight="1" x14ac:dyDescent="0.25">
      <c r="A13" s="55">
        <v>10</v>
      </c>
      <c r="B13" s="55" t="s">
        <v>21</v>
      </c>
      <c r="C13" s="445" t="s">
        <v>6422</v>
      </c>
      <c r="D13" s="446"/>
      <c r="E13" s="447"/>
      <c r="F13" s="385">
        <v>25</v>
      </c>
      <c r="G13" s="385">
        <v>25</v>
      </c>
      <c r="H13" s="385">
        <v>55.000000000000007</v>
      </c>
      <c r="I13" s="385">
        <v>55.000000000000007</v>
      </c>
      <c r="J13" s="386">
        <v>2.2000000000000002</v>
      </c>
    </row>
    <row r="14" spans="1:10" s="18" customFormat="1" ht="94.5" customHeight="1" x14ac:dyDescent="0.25">
      <c r="A14" s="55">
        <v>11</v>
      </c>
      <c r="B14" s="55" t="s">
        <v>22</v>
      </c>
      <c r="C14" s="445" t="s">
        <v>6423</v>
      </c>
      <c r="D14" s="446"/>
      <c r="E14" s="447"/>
      <c r="F14" s="385">
        <v>20</v>
      </c>
      <c r="G14" s="385">
        <v>20</v>
      </c>
      <c r="H14" s="385">
        <v>36</v>
      </c>
      <c r="I14" s="385">
        <v>36</v>
      </c>
      <c r="J14" s="386">
        <v>1.8</v>
      </c>
    </row>
    <row r="15" spans="1:10" s="18" customFormat="1" ht="94.5" customHeight="1" x14ac:dyDescent="0.25">
      <c r="A15" s="55">
        <v>12</v>
      </c>
      <c r="B15" s="55" t="s">
        <v>92</v>
      </c>
      <c r="C15" s="445" t="s">
        <v>6424</v>
      </c>
      <c r="D15" s="446"/>
      <c r="E15" s="447"/>
      <c r="F15" s="385">
        <v>30</v>
      </c>
      <c r="G15" s="385">
        <v>30</v>
      </c>
      <c r="H15" s="385">
        <v>75</v>
      </c>
      <c r="I15" s="385">
        <v>75</v>
      </c>
      <c r="J15" s="386">
        <v>2.5</v>
      </c>
    </row>
    <row r="16" spans="1:10" s="18" customFormat="1" ht="94.5" customHeight="1" x14ac:dyDescent="0.25">
      <c r="A16" s="55">
        <v>13</v>
      </c>
      <c r="B16" s="55" t="s">
        <v>93</v>
      </c>
      <c r="C16" s="445" t="s">
        <v>6425</v>
      </c>
      <c r="D16" s="446"/>
      <c r="E16" s="447"/>
      <c r="F16" s="385">
        <v>25</v>
      </c>
      <c r="G16" s="385">
        <v>25</v>
      </c>
      <c r="H16" s="385">
        <v>55.000000000000007</v>
      </c>
      <c r="I16" s="385">
        <v>55.000000000000007</v>
      </c>
      <c r="J16" s="386">
        <v>2.2000000000000002</v>
      </c>
    </row>
    <row r="17" spans="1:10" s="18" customFormat="1" ht="94.5" customHeight="1" x14ac:dyDescent="0.25">
      <c r="A17" s="55">
        <v>14</v>
      </c>
      <c r="B17" s="55" t="s">
        <v>94</v>
      </c>
      <c r="C17" s="445" t="s">
        <v>6426</v>
      </c>
      <c r="D17" s="446"/>
      <c r="E17" s="447"/>
      <c r="F17" s="385">
        <v>20</v>
      </c>
      <c r="G17" s="385">
        <v>20</v>
      </c>
      <c r="H17" s="385">
        <v>36</v>
      </c>
      <c r="I17" s="385">
        <v>36</v>
      </c>
      <c r="J17" s="386">
        <v>1.8</v>
      </c>
    </row>
    <row r="18" spans="1:10" s="18" customFormat="1" ht="31.5" x14ac:dyDescent="0.25">
      <c r="A18" s="55">
        <v>15</v>
      </c>
      <c r="B18" s="55" t="s">
        <v>3216</v>
      </c>
      <c r="C18" s="56" t="s">
        <v>6388</v>
      </c>
      <c r="D18" s="56" t="s">
        <v>6391</v>
      </c>
      <c r="E18" s="56" t="s">
        <v>6392</v>
      </c>
      <c r="F18" s="387">
        <v>40</v>
      </c>
      <c r="G18" s="387">
        <v>35</v>
      </c>
      <c r="H18" s="387">
        <v>133.33333333333334</v>
      </c>
      <c r="I18" s="387">
        <v>116.66666666666667</v>
      </c>
      <c r="J18" s="386">
        <v>3.3333333333333335</v>
      </c>
    </row>
    <row r="19" spans="1:10" s="18" customFormat="1" ht="94.5" customHeight="1" x14ac:dyDescent="0.25">
      <c r="A19" s="55">
        <v>16</v>
      </c>
      <c r="B19" s="55" t="s">
        <v>20</v>
      </c>
      <c r="C19" s="445" t="s">
        <v>6427</v>
      </c>
      <c r="D19" s="446"/>
      <c r="E19" s="447"/>
      <c r="F19" s="385">
        <v>30</v>
      </c>
      <c r="G19" s="385">
        <v>30</v>
      </c>
      <c r="H19" s="385">
        <v>75</v>
      </c>
      <c r="I19" s="385">
        <v>75</v>
      </c>
      <c r="J19" s="386">
        <v>2.5</v>
      </c>
    </row>
    <row r="20" spans="1:10" s="18" customFormat="1" ht="110.25" customHeight="1" x14ac:dyDescent="0.25">
      <c r="A20" s="55">
        <v>17</v>
      </c>
      <c r="B20" s="55" t="s">
        <v>21</v>
      </c>
      <c r="C20" s="445" t="s">
        <v>6428</v>
      </c>
      <c r="D20" s="446"/>
      <c r="E20" s="447"/>
      <c r="F20" s="385">
        <v>25</v>
      </c>
      <c r="G20" s="385">
        <v>25</v>
      </c>
      <c r="H20" s="385">
        <v>55.000000000000007</v>
      </c>
      <c r="I20" s="385">
        <v>55.000000000000007</v>
      </c>
      <c r="J20" s="386">
        <v>2.2000000000000002</v>
      </c>
    </row>
    <row r="21" spans="1:10" s="18" customFormat="1" ht="78.75" customHeight="1" x14ac:dyDescent="0.25">
      <c r="A21" s="55">
        <v>18</v>
      </c>
      <c r="B21" s="55" t="s">
        <v>22</v>
      </c>
      <c r="C21" s="445" t="s">
        <v>6429</v>
      </c>
      <c r="D21" s="446"/>
      <c r="E21" s="447"/>
      <c r="F21" s="385">
        <v>20</v>
      </c>
      <c r="G21" s="385">
        <v>20</v>
      </c>
      <c r="H21" s="385">
        <v>36</v>
      </c>
      <c r="I21" s="385">
        <v>36</v>
      </c>
      <c r="J21" s="386">
        <v>1.8</v>
      </c>
    </row>
    <row r="22" spans="1:10" s="18" customFormat="1" ht="94.5" customHeight="1" x14ac:dyDescent="0.25">
      <c r="A22" s="55">
        <v>19</v>
      </c>
      <c r="B22" s="55" t="s">
        <v>92</v>
      </c>
      <c r="C22" s="445" t="s">
        <v>6430</v>
      </c>
      <c r="D22" s="446"/>
      <c r="E22" s="447"/>
      <c r="F22" s="385">
        <v>30</v>
      </c>
      <c r="G22" s="385">
        <v>30</v>
      </c>
      <c r="H22" s="385">
        <v>75</v>
      </c>
      <c r="I22" s="385">
        <v>75</v>
      </c>
      <c r="J22" s="386">
        <v>2.5</v>
      </c>
    </row>
    <row r="23" spans="1:10" s="18" customFormat="1" ht="94.5" customHeight="1" x14ac:dyDescent="0.25">
      <c r="A23" s="55">
        <v>20</v>
      </c>
      <c r="B23" s="55" t="s">
        <v>93</v>
      </c>
      <c r="C23" s="445" t="s">
        <v>6431</v>
      </c>
      <c r="D23" s="446"/>
      <c r="E23" s="447"/>
      <c r="F23" s="385">
        <v>25</v>
      </c>
      <c r="G23" s="385">
        <v>25</v>
      </c>
      <c r="H23" s="385">
        <v>55.000000000000007</v>
      </c>
      <c r="I23" s="385">
        <v>55.000000000000007</v>
      </c>
      <c r="J23" s="386">
        <v>2.2000000000000002</v>
      </c>
    </row>
    <row r="24" spans="1:10" s="18" customFormat="1" ht="78.75" customHeight="1" x14ac:dyDescent="0.25">
      <c r="A24" s="55">
        <v>21</v>
      </c>
      <c r="B24" s="55" t="s">
        <v>94</v>
      </c>
      <c r="C24" s="445" t="s">
        <v>6432</v>
      </c>
      <c r="D24" s="446"/>
      <c r="E24" s="447"/>
      <c r="F24" s="385">
        <v>20</v>
      </c>
      <c r="G24" s="385">
        <v>20</v>
      </c>
      <c r="H24" s="385">
        <v>36</v>
      </c>
      <c r="I24" s="385">
        <v>36</v>
      </c>
      <c r="J24" s="386">
        <v>1.8</v>
      </c>
    </row>
    <row r="25" spans="1:10" s="18" customFormat="1" ht="31.5" x14ac:dyDescent="0.25">
      <c r="A25" s="55">
        <v>22</v>
      </c>
      <c r="B25" s="55" t="s">
        <v>3219</v>
      </c>
      <c r="C25" s="56" t="s">
        <v>6388</v>
      </c>
      <c r="D25" s="56" t="s">
        <v>6391</v>
      </c>
      <c r="E25" s="56" t="s">
        <v>6393</v>
      </c>
      <c r="F25" s="387">
        <v>40</v>
      </c>
      <c r="G25" s="387">
        <v>35</v>
      </c>
      <c r="H25" s="387">
        <v>133.33333333333334</v>
      </c>
      <c r="I25" s="387">
        <v>116.66666666666667</v>
      </c>
      <c r="J25" s="386">
        <v>3.3333333333333335</v>
      </c>
    </row>
    <row r="26" spans="1:10" s="18" customFormat="1" ht="94.5" customHeight="1" x14ac:dyDescent="0.25">
      <c r="A26" s="55">
        <v>23</v>
      </c>
      <c r="B26" s="55" t="s">
        <v>20</v>
      </c>
      <c r="C26" s="445" t="s">
        <v>6433</v>
      </c>
      <c r="D26" s="446"/>
      <c r="E26" s="447"/>
      <c r="F26" s="385">
        <v>30</v>
      </c>
      <c r="G26" s="385">
        <v>30</v>
      </c>
      <c r="H26" s="385">
        <v>75</v>
      </c>
      <c r="I26" s="385">
        <v>75</v>
      </c>
      <c r="J26" s="386">
        <v>2.5</v>
      </c>
    </row>
    <row r="27" spans="1:10" s="18" customFormat="1" ht="110.25" customHeight="1" x14ac:dyDescent="0.25">
      <c r="A27" s="55">
        <v>24</v>
      </c>
      <c r="B27" s="55" t="s">
        <v>21</v>
      </c>
      <c r="C27" s="445" t="s">
        <v>6434</v>
      </c>
      <c r="D27" s="446"/>
      <c r="E27" s="447"/>
      <c r="F27" s="385">
        <v>25</v>
      </c>
      <c r="G27" s="385">
        <v>25</v>
      </c>
      <c r="H27" s="385">
        <v>55.000000000000007</v>
      </c>
      <c r="I27" s="385">
        <v>55.000000000000007</v>
      </c>
      <c r="J27" s="386">
        <v>2.2000000000000002</v>
      </c>
    </row>
    <row r="28" spans="1:10" s="18" customFormat="1" ht="94.5" customHeight="1" x14ac:dyDescent="0.25">
      <c r="A28" s="55">
        <v>25</v>
      </c>
      <c r="B28" s="55" t="s">
        <v>22</v>
      </c>
      <c r="C28" s="445" t="s">
        <v>6435</v>
      </c>
      <c r="D28" s="446"/>
      <c r="E28" s="447"/>
      <c r="F28" s="385">
        <v>20</v>
      </c>
      <c r="G28" s="385">
        <v>20</v>
      </c>
      <c r="H28" s="385">
        <v>36</v>
      </c>
      <c r="I28" s="385">
        <v>36</v>
      </c>
      <c r="J28" s="386">
        <v>1.8</v>
      </c>
    </row>
    <row r="29" spans="1:10" s="18" customFormat="1" ht="94.5" customHeight="1" x14ac:dyDescent="0.25">
      <c r="A29" s="55">
        <v>26</v>
      </c>
      <c r="B29" s="55" t="s">
        <v>92</v>
      </c>
      <c r="C29" s="445" t="s">
        <v>6436</v>
      </c>
      <c r="D29" s="446"/>
      <c r="E29" s="447"/>
      <c r="F29" s="385">
        <v>30</v>
      </c>
      <c r="G29" s="385">
        <v>30</v>
      </c>
      <c r="H29" s="385">
        <v>75</v>
      </c>
      <c r="I29" s="385">
        <v>75</v>
      </c>
      <c r="J29" s="386">
        <v>2.5</v>
      </c>
    </row>
    <row r="30" spans="1:10" s="18" customFormat="1" ht="94.5" customHeight="1" x14ac:dyDescent="0.25">
      <c r="A30" s="55">
        <v>27</v>
      </c>
      <c r="B30" s="55" t="s">
        <v>93</v>
      </c>
      <c r="C30" s="445" t="s">
        <v>6437</v>
      </c>
      <c r="D30" s="446"/>
      <c r="E30" s="447"/>
      <c r="F30" s="385">
        <v>25</v>
      </c>
      <c r="G30" s="385">
        <v>25</v>
      </c>
      <c r="H30" s="385">
        <v>55.000000000000007</v>
      </c>
      <c r="I30" s="385">
        <v>55.000000000000007</v>
      </c>
      <c r="J30" s="386">
        <v>2.2000000000000002</v>
      </c>
    </row>
    <row r="31" spans="1:10" s="18" customFormat="1" ht="94.5" customHeight="1" x14ac:dyDescent="0.25">
      <c r="A31" s="55">
        <v>28</v>
      </c>
      <c r="B31" s="55" t="s">
        <v>94</v>
      </c>
      <c r="C31" s="445" t="s">
        <v>6438</v>
      </c>
      <c r="D31" s="446"/>
      <c r="E31" s="447"/>
      <c r="F31" s="385">
        <v>20</v>
      </c>
      <c r="G31" s="385">
        <v>20</v>
      </c>
      <c r="H31" s="385">
        <v>36</v>
      </c>
      <c r="I31" s="385">
        <v>36</v>
      </c>
      <c r="J31" s="386">
        <v>1.8</v>
      </c>
    </row>
    <row r="32" spans="1:10" s="71" customFormat="1" ht="31.5" x14ac:dyDescent="0.25">
      <c r="A32" s="55">
        <v>29</v>
      </c>
      <c r="B32" s="55" t="s">
        <v>3227</v>
      </c>
      <c r="C32" s="56" t="s">
        <v>6395</v>
      </c>
      <c r="D32" s="56" t="s">
        <v>6394</v>
      </c>
      <c r="E32" s="56" t="s">
        <v>6396</v>
      </c>
      <c r="F32" s="387">
        <v>40</v>
      </c>
      <c r="G32" s="387">
        <v>35</v>
      </c>
      <c r="H32" s="387">
        <v>133.33333333333334</v>
      </c>
      <c r="I32" s="387">
        <v>116.66666666666667</v>
      </c>
      <c r="J32" s="386">
        <v>3.3333333333333335</v>
      </c>
    </row>
    <row r="33" spans="1:10" s="71" customFormat="1" ht="94.5" customHeight="1" x14ac:dyDescent="0.25">
      <c r="A33" s="55">
        <v>30</v>
      </c>
      <c r="B33" s="55" t="s">
        <v>20</v>
      </c>
      <c r="C33" s="445" t="s">
        <v>6439</v>
      </c>
      <c r="D33" s="446"/>
      <c r="E33" s="447"/>
      <c r="F33" s="385">
        <v>30</v>
      </c>
      <c r="G33" s="385">
        <v>30</v>
      </c>
      <c r="H33" s="385">
        <v>75</v>
      </c>
      <c r="I33" s="385">
        <v>75</v>
      </c>
      <c r="J33" s="386">
        <v>2.5</v>
      </c>
    </row>
    <row r="34" spans="1:10" s="71" customFormat="1" ht="110.25" customHeight="1" x14ac:dyDescent="0.25">
      <c r="A34" s="55">
        <v>31</v>
      </c>
      <c r="B34" s="55" t="s">
        <v>21</v>
      </c>
      <c r="C34" s="445" t="s">
        <v>6440</v>
      </c>
      <c r="D34" s="446"/>
      <c r="E34" s="447"/>
      <c r="F34" s="385">
        <v>25</v>
      </c>
      <c r="G34" s="385">
        <v>25</v>
      </c>
      <c r="H34" s="385">
        <v>55.000000000000007</v>
      </c>
      <c r="I34" s="385">
        <v>55.000000000000007</v>
      </c>
      <c r="J34" s="386">
        <v>2.2000000000000002</v>
      </c>
    </row>
    <row r="35" spans="1:10" s="71" customFormat="1" ht="78.75" customHeight="1" x14ac:dyDescent="0.25">
      <c r="A35" s="55">
        <v>32</v>
      </c>
      <c r="B35" s="55" t="s">
        <v>22</v>
      </c>
      <c r="C35" s="445" t="s">
        <v>6441</v>
      </c>
      <c r="D35" s="446"/>
      <c r="E35" s="447"/>
      <c r="F35" s="385">
        <v>20</v>
      </c>
      <c r="G35" s="385">
        <v>20</v>
      </c>
      <c r="H35" s="385">
        <v>36</v>
      </c>
      <c r="I35" s="385">
        <v>36</v>
      </c>
      <c r="J35" s="386">
        <v>1.8</v>
      </c>
    </row>
    <row r="36" spans="1:10" s="71" customFormat="1" ht="94.5" customHeight="1" x14ac:dyDescent="0.25">
      <c r="A36" s="55">
        <v>33</v>
      </c>
      <c r="B36" s="55" t="s">
        <v>92</v>
      </c>
      <c r="C36" s="445" t="s">
        <v>6442</v>
      </c>
      <c r="D36" s="446"/>
      <c r="E36" s="447"/>
      <c r="F36" s="385">
        <v>30</v>
      </c>
      <c r="G36" s="385">
        <v>30</v>
      </c>
      <c r="H36" s="385">
        <v>75</v>
      </c>
      <c r="I36" s="385">
        <v>75</v>
      </c>
      <c r="J36" s="386">
        <v>2.5</v>
      </c>
    </row>
    <row r="37" spans="1:10" s="71" customFormat="1" ht="94.5" customHeight="1" x14ac:dyDescent="0.25">
      <c r="A37" s="55">
        <v>34</v>
      </c>
      <c r="B37" s="55" t="s">
        <v>93</v>
      </c>
      <c r="C37" s="445" t="s">
        <v>6443</v>
      </c>
      <c r="D37" s="446"/>
      <c r="E37" s="447"/>
      <c r="F37" s="385">
        <v>25</v>
      </c>
      <c r="G37" s="385">
        <v>25</v>
      </c>
      <c r="H37" s="385">
        <v>55.000000000000007</v>
      </c>
      <c r="I37" s="385">
        <v>55.000000000000007</v>
      </c>
      <c r="J37" s="386">
        <v>2.2000000000000002</v>
      </c>
    </row>
    <row r="38" spans="1:10" s="71" customFormat="1" ht="78.75" customHeight="1" x14ac:dyDescent="0.25">
      <c r="A38" s="55">
        <v>35</v>
      </c>
      <c r="B38" s="55" t="s">
        <v>94</v>
      </c>
      <c r="C38" s="445" t="s">
        <v>6444</v>
      </c>
      <c r="D38" s="446"/>
      <c r="E38" s="447"/>
      <c r="F38" s="385">
        <v>20</v>
      </c>
      <c r="G38" s="385">
        <v>20</v>
      </c>
      <c r="H38" s="385">
        <v>36</v>
      </c>
      <c r="I38" s="385">
        <v>36</v>
      </c>
      <c r="J38" s="386">
        <v>1.8</v>
      </c>
    </row>
    <row r="39" spans="1:10" s="71" customFormat="1" ht="31.5" x14ac:dyDescent="0.25">
      <c r="A39" s="55">
        <v>36</v>
      </c>
      <c r="B39" s="55" t="s">
        <v>3231</v>
      </c>
      <c r="C39" s="56" t="s">
        <v>6395</v>
      </c>
      <c r="D39" s="56" t="s">
        <v>6397</v>
      </c>
      <c r="E39" s="56" t="s">
        <v>6398</v>
      </c>
      <c r="F39" s="387">
        <v>40</v>
      </c>
      <c r="G39" s="387">
        <v>35</v>
      </c>
      <c r="H39" s="387">
        <v>133.33333333333334</v>
      </c>
      <c r="I39" s="387">
        <v>116.66666666666667</v>
      </c>
      <c r="J39" s="386">
        <v>3.3333333333333335</v>
      </c>
    </row>
    <row r="40" spans="1:10" s="71" customFormat="1" ht="94.5" customHeight="1" x14ac:dyDescent="0.25">
      <c r="A40" s="55">
        <v>37</v>
      </c>
      <c r="B40" s="55" t="s">
        <v>20</v>
      </c>
      <c r="C40" s="445" t="s">
        <v>6445</v>
      </c>
      <c r="D40" s="446"/>
      <c r="E40" s="447"/>
      <c r="F40" s="385">
        <v>30</v>
      </c>
      <c r="G40" s="385">
        <v>30</v>
      </c>
      <c r="H40" s="385">
        <v>75</v>
      </c>
      <c r="I40" s="385">
        <v>75</v>
      </c>
      <c r="J40" s="386">
        <v>2.5</v>
      </c>
    </row>
    <row r="41" spans="1:10" s="71" customFormat="1" ht="110.25" customHeight="1" x14ac:dyDescent="0.25">
      <c r="A41" s="55">
        <v>38</v>
      </c>
      <c r="B41" s="55" t="s">
        <v>21</v>
      </c>
      <c r="C41" s="445" t="s">
        <v>6446</v>
      </c>
      <c r="D41" s="446"/>
      <c r="E41" s="447"/>
      <c r="F41" s="385">
        <v>25</v>
      </c>
      <c r="G41" s="385">
        <v>25</v>
      </c>
      <c r="H41" s="385">
        <v>55.000000000000007</v>
      </c>
      <c r="I41" s="385">
        <v>55.000000000000007</v>
      </c>
      <c r="J41" s="386">
        <v>2.2000000000000002</v>
      </c>
    </row>
    <row r="42" spans="1:10" s="71" customFormat="1" ht="78.75" customHeight="1" x14ac:dyDescent="0.25">
      <c r="A42" s="55">
        <v>39</v>
      </c>
      <c r="B42" s="55" t="s">
        <v>22</v>
      </c>
      <c r="C42" s="445" t="s">
        <v>6447</v>
      </c>
      <c r="D42" s="446"/>
      <c r="E42" s="447"/>
      <c r="F42" s="385">
        <v>20</v>
      </c>
      <c r="G42" s="385">
        <v>20</v>
      </c>
      <c r="H42" s="385">
        <v>36</v>
      </c>
      <c r="I42" s="385">
        <v>36</v>
      </c>
      <c r="J42" s="386">
        <v>1.8</v>
      </c>
    </row>
    <row r="43" spans="1:10" s="71" customFormat="1" ht="94.5" customHeight="1" x14ac:dyDescent="0.25">
      <c r="A43" s="55">
        <v>40</v>
      </c>
      <c r="B43" s="55" t="s">
        <v>92</v>
      </c>
      <c r="C43" s="445" t="s">
        <v>6448</v>
      </c>
      <c r="D43" s="446"/>
      <c r="E43" s="447"/>
      <c r="F43" s="385">
        <v>30</v>
      </c>
      <c r="G43" s="385">
        <v>30</v>
      </c>
      <c r="H43" s="385">
        <v>75</v>
      </c>
      <c r="I43" s="385">
        <v>75</v>
      </c>
      <c r="J43" s="386">
        <v>2.5</v>
      </c>
    </row>
    <row r="44" spans="1:10" s="71" customFormat="1" ht="94.5" customHeight="1" x14ac:dyDescent="0.25">
      <c r="A44" s="55">
        <v>41</v>
      </c>
      <c r="B44" s="55" t="s">
        <v>93</v>
      </c>
      <c r="C44" s="445" t="s">
        <v>6449</v>
      </c>
      <c r="D44" s="446"/>
      <c r="E44" s="447"/>
      <c r="F44" s="385">
        <v>25</v>
      </c>
      <c r="G44" s="385">
        <v>25</v>
      </c>
      <c r="H44" s="385">
        <v>55.000000000000007</v>
      </c>
      <c r="I44" s="385">
        <v>55.000000000000007</v>
      </c>
      <c r="J44" s="386">
        <v>2.2000000000000002</v>
      </c>
    </row>
    <row r="45" spans="1:10" s="71" customFormat="1" ht="78.75" customHeight="1" x14ac:dyDescent="0.25">
      <c r="A45" s="55">
        <v>42</v>
      </c>
      <c r="B45" s="55" t="s">
        <v>94</v>
      </c>
      <c r="C45" s="445" t="s">
        <v>6450</v>
      </c>
      <c r="D45" s="446"/>
      <c r="E45" s="447"/>
      <c r="F45" s="385">
        <v>20</v>
      </c>
      <c r="G45" s="385">
        <v>20</v>
      </c>
      <c r="H45" s="385">
        <v>36</v>
      </c>
      <c r="I45" s="385">
        <v>36</v>
      </c>
      <c r="J45" s="386">
        <v>1.8</v>
      </c>
    </row>
    <row r="46" spans="1:10" s="71" customFormat="1" ht="63" x14ac:dyDescent="0.25">
      <c r="A46" s="55">
        <v>43</v>
      </c>
      <c r="B46" s="55" t="s">
        <v>3234</v>
      </c>
      <c r="C46" s="56" t="s">
        <v>6395</v>
      </c>
      <c r="D46" s="56" t="s">
        <v>6398</v>
      </c>
      <c r="E46" s="56" t="s">
        <v>6399</v>
      </c>
      <c r="F46" s="387">
        <v>40</v>
      </c>
      <c r="G46" s="387">
        <v>35</v>
      </c>
      <c r="H46" s="387">
        <v>133.33333333333334</v>
      </c>
      <c r="I46" s="387">
        <v>116.66666666666667</v>
      </c>
      <c r="J46" s="386">
        <v>3.3333333333333335</v>
      </c>
    </row>
    <row r="47" spans="1:10" s="71" customFormat="1" ht="94.5" customHeight="1" x14ac:dyDescent="0.25">
      <c r="A47" s="55">
        <v>44</v>
      </c>
      <c r="B47" s="55" t="s">
        <v>20</v>
      </c>
      <c r="C47" s="445" t="s">
        <v>6451</v>
      </c>
      <c r="D47" s="446"/>
      <c r="E47" s="447"/>
      <c r="F47" s="385">
        <v>30</v>
      </c>
      <c r="G47" s="385">
        <v>30</v>
      </c>
      <c r="H47" s="385">
        <v>75</v>
      </c>
      <c r="I47" s="385">
        <v>75</v>
      </c>
      <c r="J47" s="386">
        <v>2.5</v>
      </c>
    </row>
    <row r="48" spans="1:10" s="71" customFormat="1" ht="110.25" customHeight="1" x14ac:dyDescent="0.25">
      <c r="A48" s="55">
        <v>45</v>
      </c>
      <c r="B48" s="55" t="s">
        <v>21</v>
      </c>
      <c r="C48" s="445" t="s">
        <v>6452</v>
      </c>
      <c r="D48" s="446"/>
      <c r="E48" s="447"/>
      <c r="F48" s="385">
        <v>25</v>
      </c>
      <c r="G48" s="385">
        <v>25</v>
      </c>
      <c r="H48" s="385">
        <v>55.000000000000007</v>
      </c>
      <c r="I48" s="385">
        <v>55.000000000000007</v>
      </c>
      <c r="J48" s="386">
        <v>2.2000000000000002</v>
      </c>
    </row>
    <row r="49" spans="1:10" s="71" customFormat="1" ht="110.25" customHeight="1" x14ac:dyDescent="0.25">
      <c r="A49" s="55">
        <v>46</v>
      </c>
      <c r="B49" s="55" t="s">
        <v>22</v>
      </c>
      <c r="C49" s="445" t="s">
        <v>6453</v>
      </c>
      <c r="D49" s="446"/>
      <c r="E49" s="447"/>
      <c r="F49" s="385">
        <v>20</v>
      </c>
      <c r="G49" s="385">
        <v>20</v>
      </c>
      <c r="H49" s="385">
        <v>36</v>
      </c>
      <c r="I49" s="385">
        <v>36</v>
      </c>
      <c r="J49" s="386">
        <v>1.8</v>
      </c>
    </row>
    <row r="50" spans="1:10" s="71" customFormat="1" ht="94.5" customHeight="1" x14ac:dyDescent="0.25">
      <c r="A50" s="55">
        <v>47</v>
      </c>
      <c r="B50" s="55" t="s">
        <v>92</v>
      </c>
      <c r="C50" s="445" t="s">
        <v>6454</v>
      </c>
      <c r="D50" s="446"/>
      <c r="E50" s="447"/>
      <c r="F50" s="385">
        <v>30</v>
      </c>
      <c r="G50" s="385">
        <v>30</v>
      </c>
      <c r="H50" s="385">
        <v>75</v>
      </c>
      <c r="I50" s="385">
        <v>75</v>
      </c>
      <c r="J50" s="386">
        <v>2.5</v>
      </c>
    </row>
    <row r="51" spans="1:10" s="71" customFormat="1" ht="94.5" customHeight="1" x14ac:dyDescent="0.25">
      <c r="A51" s="55">
        <v>48</v>
      </c>
      <c r="B51" s="55" t="s">
        <v>93</v>
      </c>
      <c r="C51" s="445" t="s">
        <v>6455</v>
      </c>
      <c r="D51" s="446"/>
      <c r="E51" s="447"/>
      <c r="F51" s="385">
        <v>25</v>
      </c>
      <c r="G51" s="385">
        <v>25</v>
      </c>
      <c r="H51" s="385">
        <v>55.000000000000007</v>
      </c>
      <c r="I51" s="385">
        <v>55.000000000000007</v>
      </c>
      <c r="J51" s="386">
        <v>2.2000000000000002</v>
      </c>
    </row>
    <row r="52" spans="1:10" s="71" customFormat="1" ht="110.25" customHeight="1" x14ac:dyDescent="0.25">
      <c r="A52" s="55">
        <v>49</v>
      </c>
      <c r="B52" s="55" t="s">
        <v>94</v>
      </c>
      <c r="C52" s="445" t="s">
        <v>6456</v>
      </c>
      <c r="D52" s="446"/>
      <c r="E52" s="447"/>
      <c r="F52" s="385">
        <v>20</v>
      </c>
      <c r="G52" s="385">
        <v>20</v>
      </c>
      <c r="H52" s="385">
        <v>36</v>
      </c>
      <c r="I52" s="385">
        <v>36</v>
      </c>
      <c r="J52" s="386">
        <v>1.8</v>
      </c>
    </row>
  </sheetData>
  <autoFilter ref="A2:WVH52" xr:uid="{322743B0-3787-407F-BD51-422107DAF1CD}"/>
  <mergeCells count="47">
    <mergeCell ref="F2:F3"/>
    <mergeCell ref="G2:G3"/>
    <mergeCell ref="H2:H3"/>
    <mergeCell ref="I2:I3"/>
    <mergeCell ref="J2:J3"/>
    <mergeCell ref="C21:E21"/>
    <mergeCell ref="C22:E22"/>
    <mergeCell ref="C52:E52"/>
    <mergeCell ref="C40:E40"/>
    <mergeCell ref="C41:E41"/>
    <mergeCell ref="C42:E42"/>
    <mergeCell ref="C43:E43"/>
    <mergeCell ref="C44:E44"/>
    <mergeCell ref="C45:E45"/>
    <mergeCell ref="C47:E47"/>
    <mergeCell ref="C48:E48"/>
    <mergeCell ref="C49:E49"/>
    <mergeCell ref="C26:E26"/>
    <mergeCell ref="C27:E27"/>
    <mergeCell ref="C28:E28"/>
    <mergeCell ref="C50:E50"/>
    <mergeCell ref="C51:E51"/>
    <mergeCell ref="C33:E33"/>
    <mergeCell ref="C34:E34"/>
    <mergeCell ref="C35:E35"/>
    <mergeCell ref="C36:E36"/>
    <mergeCell ref="C37:E37"/>
    <mergeCell ref="C38:E38"/>
    <mergeCell ref="C31:E31"/>
    <mergeCell ref="C29:E29"/>
    <mergeCell ref="C30:E30"/>
    <mergeCell ref="C23:E23"/>
    <mergeCell ref="C24:E24"/>
    <mergeCell ref="C19:E19"/>
    <mergeCell ref="C20:E20"/>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25" right="0.25" top="0.25" bottom="0.25" header="0.39370078740157499" footer="0.27559055118110198"/>
  <pageSetup paperSize="9" scale="54"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497B-47A4-40F4-B54F-71F06C244440}">
  <sheetPr codeName="Sheet8"/>
  <dimension ref="A1:C5"/>
  <sheetViews>
    <sheetView workbookViewId="0">
      <selection activeCell="E650" sqref="A650:XFD650"/>
    </sheetView>
  </sheetViews>
  <sheetFormatPr defaultRowHeight="15" x14ac:dyDescent="0.25"/>
  <cols>
    <col min="1" max="1" width="3.85546875" bestFit="1" customWidth="1"/>
    <col min="2" max="2" width="35.28515625" customWidth="1"/>
    <col min="3" max="3" width="21.42578125" customWidth="1"/>
  </cols>
  <sheetData>
    <row r="1" spans="1:3" ht="63" x14ac:dyDescent="0.25">
      <c r="A1" s="362" t="s">
        <v>2</v>
      </c>
      <c r="B1" s="362" t="s">
        <v>6381</v>
      </c>
      <c r="C1" s="362" t="s">
        <v>6382</v>
      </c>
    </row>
    <row r="2" spans="1:3" ht="31.5" x14ac:dyDescent="0.25">
      <c r="A2" s="363">
        <v>1</v>
      </c>
      <c r="B2" s="364" t="s">
        <v>6383</v>
      </c>
      <c r="C2" s="365"/>
    </row>
    <row r="3" spans="1:3" ht="31.5" x14ac:dyDescent="0.25">
      <c r="A3" s="366"/>
      <c r="B3" s="364" t="s">
        <v>6384</v>
      </c>
      <c r="C3" s="367">
        <v>360</v>
      </c>
    </row>
    <row r="4" spans="1:3" ht="31.5" x14ac:dyDescent="0.25">
      <c r="A4" s="363">
        <v>2</v>
      </c>
      <c r="B4" s="364" t="s">
        <v>6385</v>
      </c>
      <c r="C4" s="365"/>
    </row>
    <row r="5" spans="1:3" ht="31.5" x14ac:dyDescent="0.25">
      <c r="A5" s="366"/>
      <c r="B5" s="364" t="s">
        <v>6386</v>
      </c>
      <c r="C5" s="367">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2025-10-21T03:58:08Z</cp:lastPrinted>
  <dcterms:created xsi:type="dcterms:W3CDTF">2025-08-18T04:18:15Z</dcterms:created>
  <dcterms:modified xsi:type="dcterms:W3CDTF">2025-11-06T02:58:57Z</dcterms:modified>
</cp:coreProperties>
</file>